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380/313364763/"/>
    </mc:Choice>
  </mc:AlternateContent>
  <xr:revisionPtr revIDLastSave="0" documentId="13_ncr:1_{7A289AFA-1DA0-455E-9E4B-854486FA5AC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1.SKLOP Letno Gorništvo - URSZR" sheetId="11" r:id="rId1"/>
    <sheet name="2.SKLOP Letno Gorništvo - GŠSV" sheetId="34" r:id="rId2"/>
    <sheet name="3.SKLOP Letno Gorništvo - SV" sheetId="35" r:id="rId3"/>
    <sheet name="4.SKLOP Zimsko Gorništvo" sheetId="36" r:id="rId4"/>
    <sheet name="5.SKLOP Varovalna oprema" sheetId="3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37" l="1"/>
  <c r="H13" i="37"/>
  <c r="I13" i="37" s="1"/>
  <c r="J13" i="37" s="1"/>
  <c r="J14" i="37" s="1"/>
  <c r="J15" i="37" s="1"/>
  <c r="J25" i="36"/>
  <c r="H22" i="36"/>
  <c r="I22" i="36" s="1"/>
  <c r="J22" i="36" s="1"/>
  <c r="H21" i="36"/>
  <c r="I21" i="36" s="1"/>
  <c r="J21" i="36" s="1"/>
  <c r="H20" i="36"/>
  <c r="I20" i="36" s="1"/>
  <c r="J20" i="36" s="1"/>
  <c r="H19" i="36"/>
  <c r="I19" i="36" s="1"/>
  <c r="J19" i="36" s="1"/>
  <c r="H18" i="36"/>
  <c r="I18" i="36" s="1"/>
  <c r="J18" i="36" s="1"/>
  <c r="H17" i="36"/>
  <c r="I17" i="36" s="1"/>
  <c r="J17" i="36" s="1"/>
  <c r="H16" i="36"/>
  <c r="I16" i="36" s="1"/>
  <c r="J16" i="36" s="1"/>
  <c r="H15" i="36"/>
  <c r="I15" i="36" s="1"/>
  <c r="J15" i="36" s="1"/>
  <c r="H14" i="36"/>
  <c r="I14" i="36" s="1"/>
  <c r="J14" i="36" s="1"/>
  <c r="H13" i="36"/>
  <c r="I13" i="36" s="1"/>
  <c r="J13" i="36" s="1"/>
  <c r="H18" i="35"/>
  <c r="I18" i="35"/>
  <c r="J18" i="35" s="1"/>
  <c r="J28" i="35"/>
  <c r="H25" i="35"/>
  <c r="I25" i="35" s="1"/>
  <c r="J25" i="35" s="1"/>
  <c r="H24" i="35"/>
  <c r="I24" i="35" s="1"/>
  <c r="J24" i="35" s="1"/>
  <c r="H23" i="35"/>
  <c r="I23" i="35" s="1"/>
  <c r="J23" i="35" s="1"/>
  <c r="H22" i="35"/>
  <c r="I22" i="35" s="1"/>
  <c r="J22" i="35" s="1"/>
  <c r="H21" i="35"/>
  <c r="I21" i="35" s="1"/>
  <c r="J21" i="35" s="1"/>
  <c r="H20" i="35"/>
  <c r="I20" i="35" s="1"/>
  <c r="J20" i="35" s="1"/>
  <c r="H19" i="35"/>
  <c r="I19" i="35" s="1"/>
  <c r="J19" i="35" s="1"/>
  <c r="H17" i="35"/>
  <c r="I17" i="35" s="1"/>
  <c r="J17" i="35" s="1"/>
  <c r="H16" i="35"/>
  <c r="I16" i="35" s="1"/>
  <c r="J16" i="35" s="1"/>
  <c r="H15" i="35"/>
  <c r="I15" i="35" s="1"/>
  <c r="J15" i="35" s="1"/>
  <c r="H14" i="35"/>
  <c r="I14" i="35" s="1"/>
  <c r="J14" i="35" s="1"/>
  <c r="H13" i="35"/>
  <c r="I13" i="35" s="1"/>
  <c r="J13" i="35" s="1"/>
  <c r="J18" i="34"/>
  <c r="H15" i="34"/>
  <c r="I15" i="34" s="1"/>
  <c r="J15" i="34" s="1"/>
  <c r="H14" i="34"/>
  <c r="I14" i="34" s="1"/>
  <c r="J14" i="34" s="1"/>
  <c r="H13" i="34"/>
  <c r="I13" i="34" s="1"/>
  <c r="J13" i="34" s="1"/>
  <c r="H14" i="11"/>
  <c r="I14" i="11" s="1"/>
  <c r="J14" i="11" s="1"/>
  <c r="H15" i="11"/>
  <c r="I15" i="11" s="1"/>
  <c r="J15" i="11" s="1"/>
  <c r="H16" i="11"/>
  <c r="I16" i="11" s="1"/>
  <c r="J16" i="11" s="1"/>
  <c r="H17" i="11"/>
  <c r="I17" i="11" s="1"/>
  <c r="J17" i="11" s="1"/>
  <c r="H18" i="11"/>
  <c r="I18" i="11" s="1"/>
  <c r="J18" i="11" s="1"/>
  <c r="H19" i="11"/>
  <c r="I19" i="11" s="1"/>
  <c r="J19" i="11" s="1"/>
  <c r="H20" i="11"/>
  <c r="I20" i="11" s="1"/>
  <c r="J20" i="11" s="1"/>
  <c r="H21" i="11"/>
  <c r="I21" i="11" s="1"/>
  <c r="J21" i="11" s="1"/>
  <c r="H22" i="11"/>
  <c r="I22" i="11" s="1"/>
  <c r="J22" i="11" s="1"/>
  <c r="H23" i="11"/>
  <c r="I23" i="11" s="1"/>
  <c r="J23" i="11" s="1"/>
  <c r="H24" i="11"/>
  <c r="I24" i="11" s="1"/>
  <c r="J24" i="11" s="1"/>
  <c r="H25" i="11"/>
  <c r="I25" i="11" s="1"/>
  <c r="J25" i="11" s="1"/>
  <c r="H26" i="11"/>
  <c r="I26" i="11" s="1"/>
  <c r="J26" i="11" s="1"/>
  <c r="H27" i="11"/>
  <c r="I27" i="11" s="1"/>
  <c r="J27" i="11" s="1"/>
  <c r="H28" i="11"/>
  <c r="I28" i="11" s="1"/>
  <c r="J28" i="11" s="1"/>
  <c r="H29" i="11"/>
  <c r="I29" i="11" s="1"/>
  <c r="J29" i="11" s="1"/>
  <c r="H30" i="11"/>
  <c r="I30" i="11" s="1"/>
  <c r="J30" i="11" s="1"/>
  <c r="H31" i="11"/>
  <c r="I31" i="11" s="1"/>
  <c r="J31" i="11" s="1"/>
  <c r="H32" i="11"/>
  <c r="I32" i="11"/>
  <c r="J32" i="11" s="1"/>
  <c r="H33" i="11"/>
  <c r="I33" i="11" s="1"/>
  <c r="J33" i="11" s="1"/>
  <c r="H34" i="11"/>
  <c r="I34" i="11" s="1"/>
  <c r="J34" i="11" s="1"/>
  <c r="H35" i="11"/>
  <c r="I35" i="11" s="1"/>
  <c r="J35" i="11" s="1"/>
  <c r="H36" i="11"/>
  <c r="I36" i="11" s="1"/>
  <c r="J36" i="11" s="1"/>
  <c r="H37" i="11"/>
  <c r="I37" i="11" s="1"/>
  <c r="J37" i="11" s="1"/>
  <c r="H38" i="11"/>
  <c r="I38" i="11" s="1"/>
  <c r="J38" i="11" s="1"/>
  <c r="H39" i="11"/>
  <c r="I39" i="11" s="1"/>
  <c r="J39" i="11" s="1"/>
  <c r="H40" i="11"/>
  <c r="I40" i="11" s="1"/>
  <c r="J40" i="11" s="1"/>
  <c r="H41" i="11"/>
  <c r="I41" i="11" s="1"/>
  <c r="J41" i="11" s="1"/>
  <c r="H42" i="11"/>
  <c r="I42" i="11" s="1"/>
  <c r="J42" i="11" s="1"/>
  <c r="H43" i="11"/>
  <c r="I43" i="11" s="1"/>
  <c r="J43" i="11" s="1"/>
  <c r="J23" i="36" l="1"/>
  <c r="J24" i="36" s="1"/>
  <c r="J26" i="35"/>
  <c r="J27" i="35" s="1"/>
  <c r="J16" i="34"/>
  <c r="J17" i="34" s="1"/>
  <c r="H13" i="11" l="1"/>
  <c r="I13" i="11" s="1"/>
  <c r="J46" i="11" l="1"/>
  <c r="J13" i="11" l="1"/>
  <c r="J44" i="11" l="1"/>
  <c r="J45" i="11" s="1"/>
</calcChain>
</file>

<file path=xl/sharedStrings.xml><?xml version="1.0" encoding="utf-8"?>
<sst xmlns="http://schemas.openxmlformats.org/spreadsheetml/2006/main" count="281" uniqueCount="98">
  <si>
    <t xml:space="preserve">Zap. št. </t>
  </si>
  <si>
    <t>SKUPNA VREDNOST PONUDBE Z DDV</t>
  </si>
  <si>
    <t>SKUPNA VREDNOST PONUDBE BREZ DDV</t>
  </si>
  <si>
    <t>EM</t>
  </si>
  <si>
    <t>kos</t>
  </si>
  <si>
    <t>Proizvajalec in tip ponujene opreme</t>
  </si>
  <si>
    <t>Blago/ Artikel</t>
  </si>
  <si>
    <t xml:space="preserve">Cena na EM brez DDV v EUR </t>
  </si>
  <si>
    <t>DDV v EUR</t>
  </si>
  <si>
    <t>Skupna vrednost za pozicijo v EUR z DDV</t>
  </si>
  <si>
    <t>10=8*5</t>
  </si>
  <si>
    <t>Količina</t>
  </si>
  <si>
    <t>Ponudnik:</t>
  </si>
  <si>
    <t>številka ponudbe:</t>
  </si>
  <si>
    <t>Datum:</t>
  </si>
  <si>
    <t>KRAJ DOBAVE:</t>
  </si>
  <si>
    <t>PLAČILO</t>
  </si>
  <si>
    <t>Najkasneje v 30ih dneh. Rok plačila začne teči naslednji dan od uradnega prejema računa na naslovu naročnika.</t>
  </si>
  <si>
    <t xml:space="preserve">DOBAVNI ROK: </t>
  </si>
  <si>
    <t>VELJAVNOST PONUDBE:</t>
  </si>
  <si>
    <t>90 dni, šteto od datuma določenega za oddajo ponudb.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</si>
  <si>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</si>
  <si>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</si>
  <si>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</si>
  <si>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 xml:space="preserve">Centralno skladišče MORS, Koščeva 6, Ljubljana - Šentvid. </t>
  </si>
  <si>
    <t>kpl</t>
  </si>
  <si>
    <t>Cena na EM z DDV v EUR</t>
  </si>
  <si>
    <t>Stopnja DDV v %</t>
  </si>
  <si>
    <t>9=7+8</t>
  </si>
  <si>
    <t>8=6*7</t>
  </si>
  <si>
    <t>VREDNOST DDV</t>
  </si>
  <si>
    <t>Varovalni pas za delo na višini</t>
  </si>
  <si>
    <t>Nastavljiva dvojna popkovnina</t>
  </si>
  <si>
    <t>Varovalna enojna vrv</t>
  </si>
  <si>
    <t>Torba za vrvno tehniko</t>
  </si>
  <si>
    <t>Ročna vrvna prižema - desna, leva</t>
  </si>
  <si>
    <t xml:space="preserve">Nožna stopna zanka </t>
  </si>
  <si>
    <t>Vrvna zavora z ovalno vponko</t>
  </si>
  <si>
    <t>Neskončni trak 60 cm</t>
  </si>
  <si>
    <t>Neskončni trak 80 cm</t>
  </si>
  <si>
    <t>Neskončni trak 120 cm</t>
  </si>
  <si>
    <t>Neskončni trak 150 cm</t>
  </si>
  <si>
    <t>Ovalna vponka</t>
  </si>
  <si>
    <t>Hruškasta vponka</t>
  </si>
  <si>
    <t xml:space="preserve">Vponka s škripcem </t>
  </si>
  <si>
    <t>Naprava za prestrezanje padca</t>
  </si>
  <si>
    <t>Absorber energije</t>
  </si>
  <si>
    <t>Vrvna zavora</t>
  </si>
  <si>
    <t>JAG sistem (4:1)</t>
  </si>
  <si>
    <t>Pozicionirana palica</t>
  </si>
  <si>
    <t>Delovna pozicijska varovalna vrv</t>
  </si>
  <si>
    <t>Nademestna vrv</t>
  </si>
  <si>
    <t>Ring velikost S</t>
  </si>
  <si>
    <t>Vrvna prižema</t>
  </si>
  <si>
    <t>Torbica</t>
  </si>
  <si>
    <t>Metalna utež</t>
  </si>
  <si>
    <t>Čelada za ponesrečenca</t>
  </si>
  <si>
    <t xml:space="preserve">Vizir za ponesrečenca </t>
  </si>
  <si>
    <t>Trikotna reševalna ruta</t>
  </si>
  <si>
    <t>Hitre vponke</t>
  </si>
  <si>
    <t>Enojni škripec</t>
  </si>
  <si>
    <t>Dvojni škripec</t>
  </si>
  <si>
    <t>Obrazec »PREDRAČUN KOMPLEKSNI  MORS 125/2023-ODP
SKLOP 1: Letna gorniška oprema - URSZR</t>
  </si>
  <si>
    <t>Staticna vrv 60 m</t>
  </si>
  <si>
    <t>Samo povratni sistem</t>
  </si>
  <si>
    <t>Čelada alpinistična</t>
  </si>
  <si>
    <t>Plezalni pas</t>
  </si>
  <si>
    <t>VRV STATIČNA FI 10.5MM, 25m</t>
  </si>
  <si>
    <t>VRV STATIČNA FI 10MM, 60m</t>
  </si>
  <si>
    <t>VRV DINAMIČNA DVOJNA 60m</t>
  </si>
  <si>
    <t>VRV STATIČNA FI 8MM</t>
  </si>
  <si>
    <t>TORBA ZA VAR. OPREMO ZA DELO NA VIŠINI</t>
  </si>
  <si>
    <t>ZAVORA ALPINISTIČNA</t>
  </si>
  <si>
    <t>PRIPOMOČEK ZA VAROVANJE</t>
  </si>
  <si>
    <t>NAPRAVA ZA VAROVANJE- REVERSO</t>
  </si>
  <si>
    <t>PRIŽEMA ROČNA</t>
  </si>
  <si>
    <t>PRIŽEMA PRSNA</t>
  </si>
  <si>
    <t xml:space="preserve">ŠKRIPEC </t>
  </si>
  <si>
    <t>Pas plezalni reševalni</t>
  </si>
  <si>
    <t>Zyper zavora za ferate</t>
  </si>
  <si>
    <t>Baprava lavinska žolna PIEPS DSP</t>
  </si>
  <si>
    <t>Smuči z vezmi turne zložljive</t>
  </si>
  <si>
    <t>Krplje</t>
  </si>
  <si>
    <t>Čevlji smučarski za turno smuko (št 37 do št 48)</t>
  </si>
  <si>
    <t>Smuči Elan Ripstik touzr 88 (različne dolžine)</t>
  </si>
  <si>
    <t>Vezi za smuči za turno smuko</t>
  </si>
  <si>
    <t>Delovna obleka antistatična - komplet</t>
  </si>
  <si>
    <t>Obrazec »PREDRAČUN KOMPLEKSNI  MORS 125/2023-ODP
SKLOP 5: Varovalna oprema</t>
  </si>
  <si>
    <t>Obrazec »PREDRAČUN KOMPLEKSNI  MORS 125/2023-ODP
SKLOP 4: Zimska gorniška oprema - SV</t>
  </si>
  <si>
    <t>Obrazec »PREDRAČUN KOMPLEKSNI  MORS 125/2023-ODP
SKLOP 3: Letna gorniška oprema - SV</t>
  </si>
  <si>
    <t>Obrazec »PREDRAČUN KOMPLEKSNI  MORS 125/2023-ODP
SKLOP 2: Letna gorniška oprema - GŠSV</t>
  </si>
  <si>
    <t>Skladišče URSZR, Obvozna pot 112, 1210 Ljubljana-Šentvid</t>
  </si>
  <si>
    <t>Dereza gibljiva za planinske čevlje</t>
  </si>
  <si>
    <t xml:space="preserve">Dobava: najkasneje v roku 60 (šestdeset) koledarskih dni, od dneva podpisa pogodbe s strani obeh pogodbenih strank.
</t>
  </si>
  <si>
    <t>mesecev  (minimalno 24 mesecev) šteto od dneva podpisa kakovostnega prevzema blaga s strani naročnika.</t>
  </si>
  <si>
    <t>GARANCIJSKI ROK*:</t>
  </si>
  <si>
    <t>GARANCIJSKI ROK:</t>
  </si>
  <si>
    <t>*Garancijski rok velja zgolj za izdelke, ki v tehničnih specifikacijah nimajo opredeljenjega garancijskega roka (pozicija: 4, 6, 8, 9, 10, 11, 12, 13, 20 in 23), za ostale artikle velja zahteva/pogoj: "garancija vsaj 3 leta"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</si>
</sst>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8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9" fontId="13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7" fillId="0" borderId="1" xfId="0" applyFont="1" applyBorder="1" applyAlignment="1">
      <alignment horizontal="justify" vertical="center" wrapText="1"/>
    </xf>
    <xf numFmtId="0" fontId="2" fillId="0" borderId="0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5" fillId="0" borderId="0" xfId="0" applyFont="1"/>
    <xf numFmtId="0" fontId="3" fillId="0" borderId="0" xfId="0" applyFont="1"/>
    <xf numFmtId="0" fontId="11" fillId="0" borderId="0" xfId="0" applyFont="1"/>
    <xf numFmtId="0" fontId="5" fillId="0" borderId="0" xfId="0" applyFont="1" applyAlignment="1">
      <alignment horizontal="right"/>
    </xf>
    <xf numFmtId="0" fontId="3" fillId="0" borderId="1" xfId="0" applyFont="1" applyBorder="1"/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 applyAlignment="1">
      <alignment horizontal="left" wrapText="1"/>
    </xf>
    <xf numFmtId="9" fontId="7" fillId="0" borderId="3" xfId="2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>
      <alignment horizontal="left" wrapText="1"/>
    </xf>
    <xf numFmtId="3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top" wrapText="1"/>
    </xf>
    <xf numFmtId="0" fontId="3" fillId="0" borderId="0" xfId="0" applyFont="1"/>
    <xf numFmtId="0" fontId="4" fillId="0" borderId="0" xfId="0" applyFont="1" applyBorder="1" applyAlignment="1">
      <alignment horizontal="left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0" xfId="0" applyFont="1"/>
    <xf numFmtId="0" fontId="1" fillId="0" borderId="0" xfId="0" applyFont="1"/>
    <xf numFmtId="0" fontId="3" fillId="0" borderId="4" xfId="0" applyFont="1" applyBorder="1"/>
    <xf numFmtId="0" fontId="3" fillId="0" borderId="0" xfId="0" applyFont="1" applyBorder="1"/>
    <xf numFmtId="0" fontId="3" fillId="0" borderId="0" xfId="0" applyFont="1" applyBorder="1"/>
    <xf numFmtId="0" fontId="5" fillId="0" borderId="0" xfId="0" applyFont="1"/>
  </cellXfs>
  <cellStyles count="3">
    <cellStyle name="Navadno" xfId="0" builtinId="0"/>
    <cellStyle name="Normal 3" xfId="1" xr:uid="{00000000-0005-0000-0000-000001000000}"/>
    <cellStyle name="Odstotek" xfId="2" builtinId="5"/>
  </cellStyles>
  <dxfs count="15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2"/>
  <sheetViews>
    <sheetView tabSelected="1" topLeftCell="A34" zoomScaleNormal="100" workbookViewId="0">
      <selection activeCell="F43" sqref="F43"/>
    </sheetView>
  </sheetViews>
  <sheetFormatPr defaultColWidth="8.85546875" defaultRowHeight="11.25" x14ac:dyDescent="0.2"/>
  <cols>
    <col min="1" max="1" width="10.85546875" style="1" customWidth="1"/>
    <col min="2" max="2" width="43.28515625" style="1" bestFit="1" customWidth="1"/>
    <col min="3" max="3" width="34.5703125" style="1" customWidth="1"/>
    <col min="4" max="5" width="11.7109375" style="1" customWidth="1"/>
    <col min="6" max="7" width="17.85546875" style="1" customWidth="1"/>
    <col min="8" max="8" width="10.7109375" style="1" bestFit="1" customWidth="1"/>
    <col min="9" max="9" width="16" style="1" customWidth="1"/>
    <col min="10" max="10" width="22.5703125" style="1" customWidth="1"/>
    <col min="11" max="11" width="5" style="1" customWidth="1"/>
    <col min="12" max="16384" width="8.85546875" style="1"/>
  </cols>
  <sheetData>
    <row r="2" spans="1:10" ht="14.45" customHeight="1" x14ac:dyDescent="0.2">
      <c r="A2" s="34" t="s">
        <v>62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1.2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0" ht="11.25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ht="11.25" customHeight="1" x14ac:dyDescent="0.2">
      <c r="A5" s="11"/>
      <c r="B5" s="11"/>
      <c r="C5" s="11"/>
      <c r="D5" s="11"/>
      <c r="E5" s="11"/>
      <c r="F5" s="11"/>
      <c r="G5" s="22"/>
      <c r="H5" s="11"/>
      <c r="I5" s="11"/>
      <c r="J5" s="11"/>
    </row>
    <row r="6" spans="1:10" s="13" customFormat="1" ht="12.75" x14ac:dyDescent="0.2">
      <c r="A6" s="12" t="s">
        <v>12</v>
      </c>
      <c r="B6" s="38"/>
      <c r="C6" s="39"/>
      <c r="G6" s="21"/>
    </row>
    <row r="7" spans="1:10" s="13" customFormat="1" ht="12.75" x14ac:dyDescent="0.2">
      <c r="A7" s="12"/>
      <c r="B7" s="14"/>
      <c r="G7" s="21"/>
    </row>
    <row r="8" spans="1:10" s="13" customFormat="1" ht="12.75" x14ac:dyDescent="0.2">
      <c r="A8" s="12"/>
      <c r="B8" s="15" t="s">
        <v>13</v>
      </c>
      <c r="C8" s="16"/>
      <c r="D8" s="17" t="s">
        <v>14</v>
      </c>
      <c r="E8" s="16"/>
      <c r="G8" s="21"/>
    </row>
    <row r="9" spans="1:10" ht="11.25" customHeight="1" x14ac:dyDescent="0.2">
      <c r="A9" s="5"/>
      <c r="B9" s="5"/>
      <c r="C9" s="5"/>
      <c r="D9" s="5"/>
      <c r="E9" s="5"/>
      <c r="F9" s="5"/>
      <c r="G9" s="22"/>
      <c r="H9" s="5"/>
      <c r="I9" s="5"/>
      <c r="J9" s="5"/>
    </row>
    <row r="10" spans="1:10" ht="25.5" x14ac:dyDescent="0.2">
      <c r="A10" s="9" t="s">
        <v>0</v>
      </c>
      <c r="B10" s="10" t="s">
        <v>6</v>
      </c>
      <c r="C10" s="9" t="s">
        <v>5</v>
      </c>
      <c r="D10" s="10" t="s">
        <v>3</v>
      </c>
      <c r="E10" s="10" t="s">
        <v>11</v>
      </c>
      <c r="F10" s="8" t="s">
        <v>7</v>
      </c>
      <c r="G10" s="8" t="s">
        <v>27</v>
      </c>
      <c r="H10" s="8" t="s">
        <v>8</v>
      </c>
      <c r="I10" s="8" t="s">
        <v>26</v>
      </c>
      <c r="J10" s="8" t="s">
        <v>9</v>
      </c>
    </row>
    <row r="11" spans="1:10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 t="s">
        <v>29</v>
      </c>
      <c r="I11" s="35" t="s">
        <v>28</v>
      </c>
      <c r="J11" s="35" t="s">
        <v>10</v>
      </c>
    </row>
    <row r="12" spans="1:10" ht="15.75" customHeight="1" x14ac:dyDescent="0.2">
      <c r="A12" s="35"/>
      <c r="B12" s="37"/>
      <c r="C12" s="35"/>
      <c r="D12" s="36"/>
      <c r="E12" s="35"/>
      <c r="F12" s="35"/>
      <c r="G12" s="35"/>
      <c r="H12" s="35"/>
      <c r="I12" s="35"/>
      <c r="J12" s="35"/>
    </row>
    <row r="13" spans="1:10" ht="24.95" customHeight="1" x14ac:dyDescent="0.2">
      <c r="A13" s="4">
        <v>1</v>
      </c>
      <c r="B13" s="6" t="s">
        <v>31</v>
      </c>
      <c r="C13" s="3"/>
      <c r="D13" s="2" t="s">
        <v>4</v>
      </c>
      <c r="E13" s="31">
        <v>8</v>
      </c>
      <c r="F13" s="25"/>
      <c r="G13" s="23"/>
      <c r="H13" s="26">
        <f>F13*G13</f>
        <v>0</v>
      </c>
      <c r="I13" s="27">
        <f>F13+H13</f>
        <v>0</v>
      </c>
      <c r="J13" s="28">
        <f>E13*I13</f>
        <v>0</v>
      </c>
    </row>
    <row r="14" spans="1:10" ht="24.95" customHeight="1" x14ac:dyDescent="0.2">
      <c r="A14" s="4">
        <v>2</v>
      </c>
      <c r="B14" s="6" t="s">
        <v>32</v>
      </c>
      <c r="C14" s="3"/>
      <c r="D14" s="2" t="s">
        <v>4</v>
      </c>
      <c r="E14" s="31">
        <v>8</v>
      </c>
      <c r="F14" s="25"/>
      <c r="G14" s="23"/>
      <c r="H14" s="26">
        <f t="shared" ref="H14:H43" si="0">F14*G14</f>
        <v>0</v>
      </c>
      <c r="I14" s="27">
        <f t="shared" ref="I14:I43" si="1">F14+H14</f>
        <v>0</v>
      </c>
      <c r="J14" s="28">
        <f t="shared" ref="J14:J43" si="2">E14*I14</f>
        <v>0</v>
      </c>
    </row>
    <row r="15" spans="1:10" ht="24.95" customHeight="1" x14ac:dyDescent="0.2">
      <c r="A15" s="4">
        <v>3</v>
      </c>
      <c r="B15" s="6" t="s">
        <v>33</v>
      </c>
      <c r="C15" s="3"/>
      <c r="D15" s="2" t="s">
        <v>4</v>
      </c>
      <c r="E15" s="31">
        <v>8</v>
      </c>
      <c r="F15" s="25"/>
      <c r="G15" s="23"/>
      <c r="H15" s="26">
        <f t="shared" si="0"/>
        <v>0</v>
      </c>
      <c r="I15" s="27">
        <f t="shared" si="1"/>
        <v>0</v>
      </c>
      <c r="J15" s="28">
        <f t="shared" si="2"/>
        <v>0</v>
      </c>
    </row>
    <row r="16" spans="1:10" ht="24.95" customHeight="1" x14ac:dyDescent="0.2">
      <c r="A16" s="4">
        <v>4</v>
      </c>
      <c r="B16" s="6" t="s">
        <v>34</v>
      </c>
      <c r="C16" s="3"/>
      <c r="D16" s="2" t="s">
        <v>4</v>
      </c>
      <c r="E16" s="31">
        <v>4</v>
      </c>
      <c r="F16" s="25"/>
      <c r="G16" s="23"/>
      <c r="H16" s="26">
        <f t="shared" si="0"/>
        <v>0</v>
      </c>
      <c r="I16" s="27">
        <f t="shared" si="1"/>
        <v>0</v>
      </c>
      <c r="J16" s="28">
        <f t="shared" si="2"/>
        <v>0</v>
      </c>
    </row>
    <row r="17" spans="1:10" ht="24.95" customHeight="1" x14ac:dyDescent="0.2">
      <c r="A17" s="4">
        <v>5</v>
      </c>
      <c r="B17" s="6" t="s">
        <v>35</v>
      </c>
      <c r="C17" s="3"/>
      <c r="D17" s="2" t="s">
        <v>4</v>
      </c>
      <c r="E17" s="31">
        <v>8</v>
      </c>
      <c r="F17" s="25"/>
      <c r="G17" s="23"/>
      <c r="H17" s="26">
        <f t="shared" si="0"/>
        <v>0</v>
      </c>
      <c r="I17" s="27">
        <f t="shared" si="1"/>
        <v>0</v>
      </c>
      <c r="J17" s="28">
        <f t="shared" si="2"/>
        <v>0</v>
      </c>
    </row>
    <row r="18" spans="1:10" ht="24.95" customHeight="1" x14ac:dyDescent="0.2">
      <c r="A18" s="4">
        <v>6</v>
      </c>
      <c r="B18" s="6" t="s">
        <v>36</v>
      </c>
      <c r="C18" s="3"/>
      <c r="D18" s="2" t="s">
        <v>4</v>
      </c>
      <c r="E18" s="31">
        <v>8</v>
      </c>
      <c r="F18" s="25"/>
      <c r="G18" s="23"/>
      <c r="H18" s="26">
        <f t="shared" si="0"/>
        <v>0</v>
      </c>
      <c r="I18" s="27">
        <f t="shared" si="1"/>
        <v>0</v>
      </c>
      <c r="J18" s="28">
        <f t="shared" si="2"/>
        <v>0</v>
      </c>
    </row>
    <row r="19" spans="1:10" ht="24.95" customHeight="1" x14ac:dyDescent="0.2">
      <c r="A19" s="4">
        <v>7</v>
      </c>
      <c r="B19" s="6" t="s">
        <v>37</v>
      </c>
      <c r="C19" s="3"/>
      <c r="D19" s="2" t="s">
        <v>4</v>
      </c>
      <c r="E19" s="31">
        <v>8</v>
      </c>
      <c r="F19" s="25"/>
      <c r="G19" s="23"/>
      <c r="H19" s="26">
        <f t="shared" si="0"/>
        <v>0</v>
      </c>
      <c r="I19" s="27">
        <f t="shared" si="1"/>
        <v>0</v>
      </c>
      <c r="J19" s="28">
        <f t="shared" si="2"/>
        <v>0</v>
      </c>
    </row>
    <row r="20" spans="1:10" ht="24.95" customHeight="1" x14ac:dyDescent="0.2">
      <c r="A20" s="4">
        <v>8</v>
      </c>
      <c r="B20" s="6" t="s">
        <v>38</v>
      </c>
      <c r="C20" s="3"/>
      <c r="D20" s="2" t="s">
        <v>4</v>
      </c>
      <c r="E20" s="31">
        <v>30</v>
      </c>
      <c r="F20" s="25"/>
      <c r="G20" s="23"/>
      <c r="H20" s="26">
        <f t="shared" si="0"/>
        <v>0</v>
      </c>
      <c r="I20" s="27">
        <f t="shared" si="1"/>
        <v>0</v>
      </c>
      <c r="J20" s="28">
        <f t="shared" si="2"/>
        <v>0</v>
      </c>
    </row>
    <row r="21" spans="1:10" ht="24.95" customHeight="1" x14ac:dyDescent="0.2">
      <c r="A21" s="4">
        <v>9</v>
      </c>
      <c r="B21" s="6" t="s">
        <v>39</v>
      </c>
      <c r="C21" s="3"/>
      <c r="D21" s="2" t="s">
        <v>4</v>
      </c>
      <c r="E21" s="31">
        <v>30</v>
      </c>
      <c r="F21" s="25"/>
      <c r="G21" s="23"/>
      <c r="H21" s="26">
        <f t="shared" si="0"/>
        <v>0</v>
      </c>
      <c r="I21" s="27">
        <f t="shared" si="1"/>
        <v>0</v>
      </c>
      <c r="J21" s="28">
        <f t="shared" si="2"/>
        <v>0</v>
      </c>
    </row>
    <row r="22" spans="1:10" ht="24.95" customHeight="1" x14ac:dyDescent="0.2">
      <c r="A22" s="4">
        <v>10</v>
      </c>
      <c r="B22" s="6" t="s">
        <v>40</v>
      </c>
      <c r="C22" s="3"/>
      <c r="D22" s="2" t="s">
        <v>4</v>
      </c>
      <c r="E22" s="31">
        <v>10</v>
      </c>
      <c r="F22" s="25"/>
      <c r="G22" s="23"/>
      <c r="H22" s="26">
        <f t="shared" si="0"/>
        <v>0</v>
      </c>
      <c r="I22" s="27">
        <f t="shared" si="1"/>
        <v>0</v>
      </c>
      <c r="J22" s="28">
        <f t="shared" si="2"/>
        <v>0</v>
      </c>
    </row>
    <row r="23" spans="1:10" ht="24.95" customHeight="1" x14ac:dyDescent="0.2">
      <c r="A23" s="4">
        <v>11</v>
      </c>
      <c r="B23" s="6" t="s">
        <v>41</v>
      </c>
      <c r="C23" s="3"/>
      <c r="D23" s="2" t="s">
        <v>4</v>
      </c>
      <c r="E23" s="31">
        <v>10</v>
      </c>
      <c r="F23" s="25"/>
      <c r="G23" s="23"/>
      <c r="H23" s="26">
        <f t="shared" si="0"/>
        <v>0</v>
      </c>
      <c r="I23" s="27">
        <f t="shared" si="1"/>
        <v>0</v>
      </c>
      <c r="J23" s="28">
        <f t="shared" si="2"/>
        <v>0</v>
      </c>
    </row>
    <row r="24" spans="1:10" ht="24.95" customHeight="1" x14ac:dyDescent="0.2">
      <c r="A24" s="4">
        <v>12</v>
      </c>
      <c r="B24" s="6" t="s">
        <v>59</v>
      </c>
      <c r="C24" s="3"/>
      <c r="D24" s="2" t="s">
        <v>4</v>
      </c>
      <c r="E24" s="31">
        <v>16</v>
      </c>
      <c r="F24" s="25"/>
      <c r="G24" s="23"/>
      <c r="H24" s="26">
        <f t="shared" si="0"/>
        <v>0</v>
      </c>
      <c r="I24" s="27">
        <f t="shared" si="1"/>
        <v>0</v>
      </c>
      <c r="J24" s="28">
        <f t="shared" si="2"/>
        <v>0</v>
      </c>
    </row>
    <row r="25" spans="1:10" ht="24.95" customHeight="1" x14ac:dyDescent="0.2">
      <c r="A25" s="4">
        <v>13</v>
      </c>
      <c r="B25" s="6" t="s">
        <v>42</v>
      </c>
      <c r="C25" s="3"/>
      <c r="D25" s="2" t="s">
        <v>4</v>
      </c>
      <c r="E25" s="31">
        <v>56</v>
      </c>
      <c r="F25" s="25"/>
      <c r="G25" s="23"/>
      <c r="H25" s="26">
        <f t="shared" si="0"/>
        <v>0</v>
      </c>
      <c r="I25" s="27">
        <f t="shared" si="1"/>
        <v>0</v>
      </c>
      <c r="J25" s="28">
        <f t="shared" si="2"/>
        <v>0</v>
      </c>
    </row>
    <row r="26" spans="1:10" ht="24.95" customHeight="1" x14ac:dyDescent="0.2">
      <c r="A26" s="4">
        <v>14</v>
      </c>
      <c r="B26" s="6" t="s">
        <v>43</v>
      </c>
      <c r="C26" s="3"/>
      <c r="D26" s="2" t="s">
        <v>4</v>
      </c>
      <c r="E26" s="31">
        <v>8</v>
      </c>
      <c r="F26" s="25"/>
      <c r="G26" s="23"/>
      <c r="H26" s="26">
        <f t="shared" si="0"/>
        <v>0</v>
      </c>
      <c r="I26" s="27">
        <f t="shared" si="1"/>
        <v>0</v>
      </c>
      <c r="J26" s="28">
        <f t="shared" si="2"/>
        <v>0</v>
      </c>
    </row>
    <row r="27" spans="1:10" ht="24.95" customHeight="1" x14ac:dyDescent="0.2">
      <c r="A27" s="4">
        <v>15</v>
      </c>
      <c r="B27" s="6" t="s">
        <v>44</v>
      </c>
      <c r="C27" s="3"/>
      <c r="D27" s="2" t="s">
        <v>4</v>
      </c>
      <c r="E27" s="31">
        <v>2</v>
      </c>
      <c r="F27" s="25"/>
      <c r="G27" s="23"/>
      <c r="H27" s="26">
        <f t="shared" si="0"/>
        <v>0</v>
      </c>
      <c r="I27" s="27">
        <f t="shared" si="1"/>
        <v>0</v>
      </c>
      <c r="J27" s="28">
        <f t="shared" si="2"/>
        <v>0</v>
      </c>
    </row>
    <row r="28" spans="1:10" ht="24.95" customHeight="1" x14ac:dyDescent="0.2">
      <c r="A28" s="4">
        <v>16</v>
      </c>
      <c r="B28" s="6" t="s">
        <v>45</v>
      </c>
      <c r="C28" s="3"/>
      <c r="D28" s="2" t="s">
        <v>4</v>
      </c>
      <c r="E28" s="31">
        <v>3</v>
      </c>
      <c r="F28" s="25"/>
      <c r="G28" s="23"/>
      <c r="H28" s="26">
        <f t="shared" si="0"/>
        <v>0</v>
      </c>
      <c r="I28" s="27">
        <f t="shared" si="1"/>
        <v>0</v>
      </c>
      <c r="J28" s="28">
        <f t="shared" si="2"/>
        <v>0</v>
      </c>
    </row>
    <row r="29" spans="1:10" ht="24.95" customHeight="1" x14ac:dyDescent="0.2">
      <c r="A29" s="4">
        <v>17</v>
      </c>
      <c r="B29" s="6" t="s">
        <v>46</v>
      </c>
      <c r="C29" s="3"/>
      <c r="D29" s="2" t="s">
        <v>4</v>
      </c>
      <c r="E29" s="31">
        <v>6</v>
      </c>
      <c r="F29" s="25"/>
      <c r="G29" s="23"/>
      <c r="H29" s="26">
        <f t="shared" si="0"/>
        <v>0</v>
      </c>
      <c r="I29" s="27">
        <f t="shared" si="1"/>
        <v>0</v>
      </c>
      <c r="J29" s="28">
        <f t="shared" si="2"/>
        <v>0</v>
      </c>
    </row>
    <row r="30" spans="1:10" ht="24.95" customHeight="1" x14ac:dyDescent="0.2">
      <c r="A30" s="4">
        <v>18</v>
      </c>
      <c r="B30" s="6" t="s">
        <v>47</v>
      </c>
      <c r="C30" s="3"/>
      <c r="D30" s="2" t="s">
        <v>4</v>
      </c>
      <c r="E30" s="31">
        <v>2</v>
      </c>
      <c r="F30" s="25"/>
      <c r="G30" s="23"/>
      <c r="H30" s="26">
        <f t="shared" si="0"/>
        <v>0</v>
      </c>
      <c r="I30" s="27">
        <f t="shared" si="1"/>
        <v>0</v>
      </c>
      <c r="J30" s="28">
        <f t="shared" si="2"/>
        <v>0</v>
      </c>
    </row>
    <row r="31" spans="1:10" ht="24.95" customHeight="1" x14ac:dyDescent="0.2">
      <c r="A31" s="4">
        <v>19</v>
      </c>
      <c r="B31" s="6" t="s">
        <v>48</v>
      </c>
      <c r="C31" s="3"/>
      <c r="D31" s="2" t="s">
        <v>4</v>
      </c>
      <c r="E31" s="31">
        <v>2</v>
      </c>
      <c r="F31" s="25"/>
      <c r="G31" s="23"/>
      <c r="H31" s="26">
        <f t="shared" si="0"/>
        <v>0</v>
      </c>
      <c r="I31" s="27">
        <f t="shared" si="1"/>
        <v>0</v>
      </c>
      <c r="J31" s="28">
        <f t="shared" si="2"/>
        <v>0</v>
      </c>
    </row>
    <row r="32" spans="1:10" ht="24.95" customHeight="1" x14ac:dyDescent="0.2">
      <c r="A32" s="4">
        <v>20</v>
      </c>
      <c r="B32" s="6" t="s">
        <v>49</v>
      </c>
      <c r="C32" s="3"/>
      <c r="D32" s="2" t="s">
        <v>25</v>
      </c>
      <c r="E32" s="31">
        <v>4</v>
      </c>
      <c r="F32" s="25"/>
      <c r="G32" s="23"/>
      <c r="H32" s="26">
        <f t="shared" si="0"/>
        <v>0</v>
      </c>
      <c r="I32" s="27">
        <f t="shared" si="1"/>
        <v>0</v>
      </c>
      <c r="J32" s="28">
        <f t="shared" si="2"/>
        <v>0</v>
      </c>
    </row>
    <row r="33" spans="1:15" ht="24.95" customHeight="1" x14ac:dyDescent="0.2">
      <c r="A33" s="4">
        <v>21</v>
      </c>
      <c r="B33" s="6" t="s">
        <v>50</v>
      </c>
      <c r="C33" s="3"/>
      <c r="D33" s="2" t="s">
        <v>4</v>
      </c>
      <c r="E33" s="31">
        <v>2</v>
      </c>
      <c r="F33" s="25"/>
      <c r="G33" s="23"/>
      <c r="H33" s="26">
        <f t="shared" si="0"/>
        <v>0</v>
      </c>
      <c r="I33" s="27">
        <f t="shared" si="1"/>
        <v>0</v>
      </c>
      <c r="J33" s="28">
        <f t="shared" si="2"/>
        <v>0</v>
      </c>
    </row>
    <row r="34" spans="1:15" ht="24.95" customHeight="1" x14ac:dyDescent="0.2">
      <c r="A34" s="4">
        <v>22</v>
      </c>
      <c r="B34" s="6" t="s">
        <v>51</v>
      </c>
      <c r="C34" s="3"/>
      <c r="D34" s="2" t="s">
        <v>4</v>
      </c>
      <c r="E34" s="31">
        <v>4</v>
      </c>
      <c r="F34" s="25"/>
      <c r="G34" s="23"/>
      <c r="H34" s="26">
        <f t="shared" si="0"/>
        <v>0</v>
      </c>
      <c r="I34" s="27">
        <f t="shared" si="1"/>
        <v>0</v>
      </c>
      <c r="J34" s="28">
        <f t="shared" si="2"/>
        <v>0</v>
      </c>
    </row>
    <row r="35" spans="1:15" ht="24.95" customHeight="1" x14ac:dyDescent="0.2">
      <c r="A35" s="4">
        <v>23</v>
      </c>
      <c r="B35" s="6" t="s">
        <v>52</v>
      </c>
      <c r="C35" s="3"/>
      <c r="D35" s="2" t="s">
        <v>4</v>
      </c>
      <c r="E35" s="31">
        <v>2</v>
      </c>
      <c r="F35" s="25"/>
      <c r="G35" s="23"/>
      <c r="H35" s="26">
        <f t="shared" si="0"/>
        <v>0</v>
      </c>
      <c r="I35" s="27">
        <f t="shared" si="1"/>
        <v>0</v>
      </c>
      <c r="J35" s="28">
        <f t="shared" si="2"/>
        <v>0</v>
      </c>
    </row>
    <row r="36" spans="1:15" ht="24.95" customHeight="1" x14ac:dyDescent="0.2">
      <c r="A36" s="4">
        <v>24</v>
      </c>
      <c r="B36" s="6" t="s">
        <v>60</v>
      </c>
      <c r="C36" s="3"/>
      <c r="D36" s="2" t="s">
        <v>4</v>
      </c>
      <c r="E36" s="31">
        <v>4</v>
      </c>
      <c r="F36" s="25"/>
      <c r="G36" s="23"/>
      <c r="H36" s="26">
        <f t="shared" si="0"/>
        <v>0</v>
      </c>
      <c r="I36" s="27">
        <f t="shared" si="1"/>
        <v>0</v>
      </c>
      <c r="J36" s="28">
        <f t="shared" si="2"/>
        <v>0</v>
      </c>
    </row>
    <row r="37" spans="1:15" ht="24.95" customHeight="1" x14ac:dyDescent="0.2">
      <c r="A37" s="4">
        <v>25</v>
      </c>
      <c r="B37" s="6" t="s">
        <v>61</v>
      </c>
      <c r="C37" s="3"/>
      <c r="D37" s="2" t="s">
        <v>4</v>
      </c>
      <c r="E37" s="31">
        <v>4</v>
      </c>
      <c r="F37" s="25"/>
      <c r="G37" s="23"/>
      <c r="H37" s="26">
        <f t="shared" si="0"/>
        <v>0</v>
      </c>
      <c r="I37" s="27">
        <f t="shared" si="1"/>
        <v>0</v>
      </c>
      <c r="J37" s="28">
        <f t="shared" si="2"/>
        <v>0</v>
      </c>
    </row>
    <row r="38" spans="1:15" ht="24.95" customHeight="1" x14ac:dyDescent="0.2">
      <c r="A38" s="4">
        <v>26</v>
      </c>
      <c r="B38" s="6" t="s">
        <v>53</v>
      </c>
      <c r="C38" s="3"/>
      <c r="D38" s="2" t="s">
        <v>4</v>
      </c>
      <c r="E38" s="31">
        <v>2</v>
      </c>
      <c r="F38" s="25"/>
      <c r="G38" s="23"/>
      <c r="H38" s="26">
        <f t="shared" si="0"/>
        <v>0</v>
      </c>
      <c r="I38" s="27">
        <f t="shared" si="1"/>
        <v>0</v>
      </c>
      <c r="J38" s="28">
        <f t="shared" si="2"/>
        <v>0</v>
      </c>
    </row>
    <row r="39" spans="1:15" ht="24.95" customHeight="1" x14ac:dyDescent="0.2">
      <c r="A39" s="4">
        <v>27</v>
      </c>
      <c r="B39" s="6" t="s">
        <v>54</v>
      </c>
      <c r="C39" s="3"/>
      <c r="D39" s="2" t="s">
        <v>4</v>
      </c>
      <c r="E39" s="31">
        <v>2</v>
      </c>
      <c r="F39" s="25"/>
      <c r="G39" s="23"/>
      <c r="H39" s="26">
        <f t="shared" si="0"/>
        <v>0</v>
      </c>
      <c r="I39" s="27">
        <f t="shared" si="1"/>
        <v>0</v>
      </c>
      <c r="J39" s="28">
        <f t="shared" si="2"/>
        <v>0</v>
      </c>
    </row>
    <row r="40" spans="1:15" ht="24.95" customHeight="1" x14ac:dyDescent="0.2">
      <c r="A40" s="4">
        <v>28</v>
      </c>
      <c r="B40" s="6" t="s">
        <v>55</v>
      </c>
      <c r="C40" s="3"/>
      <c r="D40" s="2" t="s">
        <v>4</v>
      </c>
      <c r="E40" s="31">
        <v>2</v>
      </c>
      <c r="F40" s="25"/>
      <c r="G40" s="23"/>
      <c r="H40" s="26">
        <f t="shared" si="0"/>
        <v>0</v>
      </c>
      <c r="I40" s="27">
        <f t="shared" si="1"/>
        <v>0</v>
      </c>
      <c r="J40" s="28">
        <f t="shared" si="2"/>
        <v>0</v>
      </c>
    </row>
    <row r="41" spans="1:15" ht="24.95" customHeight="1" x14ac:dyDescent="0.2">
      <c r="A41" s="4">
        <v>29</v>
      </c>
      <c r="B41" s="6" t="s">
        <v>56</v>
      </c>
      <c r="C41" s="3"/>
      <c r="D41" s="2" t="s">
        <v>4</v>
      </c>
      <c r="E41" s="31">
        <v>2</v>
      </c>
      <c r="F41" s="25"/>
      <c r="G41" s="23"/>
      <c r="H41" s="26">
        <f t="shared" si="0"/>
        <v>0</v>
      </c>
      <c r="I41" s="27">
        <f t="shared" si="1"/>
        <v>0</v>
      </c>
      <c r="J41" s="28">
        <f t="shared" si="2"/>
        <v>0</v>
      </c>
    </row>
    <row r="42" spans="1:15" ht="24.95" customHeight="1" x14ac:dyDescent="0.2">
      <c r="A42" s="4">
        <v>30</v>
      </c>
      <c r="B42" s="6" t="s">
        <v>57</v>
      </c>
      <c r="C42" s="3"/>
      <c r="D42" s="2" t="s">
        <v>4</v>
      </c>
      <c r="E42" s="31">
        <v>2</v>
      </c>
      <c r="F42" s="25"/>
      <c r="G42" s="23"/>
      <c r="H42" s="26">
        <f t="shared" si="0"/>
        <v>0</v>
      </c>
      <c r="I42" s="27">
        <f t="shared" si="1"/>
        <v>0</v>
      </c>
      <c r="J42" s="28">
        <f t="shared" si="2"/>
        <v>0</v>
      </c>
    </row>
    <row r="43" spans="1:15" ht="24.95" customHeight="1" x14ac:dyDescent="0.2">
      <c r="A43" s="4">
        <v>31</v>
      </c>
      <c r="B43" s="6" t="s">
        <v>58</v>
      </c>
      <c r="C43" s="3"/>
      <c r="D43" s="2" t="s">
        <v>4</v>
      </c>
      <c r="E43" s="31">
        <v>2</v>
      </c>
      <c r="F43" s="25"/>
      <c r="G43" s="23"/>
      <c r="H43" s="26">
        <f t="shared" si="0"/>
        <v>0</v>
      </c>
      <c r="I43" s="27">
        <f t="shared" si="1"/>
        <v>0</v>
      </c>
      <c r="J43" s="28">
        <f t="shared" si="2"/>
        <v>0</v>
      </c>
    </row>
    <row r="44" spans="1:15" s="7" customFormat="1" ht="18.75" customHeight="1" x14ac:dyDescent="0.2">
      <c r="A44" s="41" t="s">
        <v>1</v>
      </c>
      <c r="B44" s="41"/>
      <c r="C44" s="41"/>
      <c r="D44" s="41"/>
      <c r="E44" s="41"/>
      <c r="F44" s="41"/>
      <c r="G44" s="41"/>
      <c r="H44" s="41"/>
      <c r="I44" s="41"/>
      <c r="J44" s="24">
        <f>SUM(J13:J43)</f>
        <v>0</v>
      </c>
    </row>
    <row r="45" spans="1:15" s="7" customFormat="1" ht="18.75" customHeight="1" x14ac:dyDescent="0.2">
      <c r="A45" s="42" t="s">
        <v>30</v>
      </c>
      <c r="B45" s="42"/>
      <c r="C45" s="42"/>
      <c r="D45" s="42"/>
      <c r="E45" s="42"/>
      <c r="F45" s="42"/>
      <c r="G45" s="42"/>
      <c r="H45" s="42"/>
      <c r="I45" s="42"/>
      <c r="J45" s="24">
        <f>J44-J46</f>
        <v>0</v>
      </c>
    </row>
    <row r="46" spans="1:15" s="7" customFormat="1" ht="18" customHeight="1" x14ac:dyDescent="0.2">
      <c r="A46" s="42" t="s">
        <v>2</v>
      </c>
      <c r="B46" s="42"/>
      <c r="C46" s="42"/>
      <c r="D46" s="42"/>
      <c r="E46" s="42"/>
      <c r="F46" s="42"/>
      <c r="G46" s="42"/>
      <c r="H46" s="42"/>
      <c r="I46" s="42"/>
      <c r="J46" s="24">
        <f>SUMPRODUCT(E13:E43,F13:F43)</f>
        <v>0</v>
      </c>
      <c r="L46" s="1"/>
      <c r="M46" s="1"/>
      <c r="N46" s="1"/>
      <c r="O46" s="1"/>
    </row>
    <row r="47" spans="1:15" ht="11.25" customHeight="1" x14ac:dyDescent="0.2"/>
    <row r="48" spans="1:15" ht="12.75" x14ac:dyDescent="0.2">
      <c r="A48" s="18" t="s">
        <v>15</v>
      </c>
      <c r="B48" s="18"/>
      <c r="C48" s="43" t="s">
        <v>91</v>
      </c>
      <c r="D48" s="43"/>
      <c r="E48" s="43"/>
      <c r="F48" s="43"/>
      <c r="G48" s="43"/>
      <c r="H48" s="43"/>
      <c r="I48" s="43"/>
      <c r="J48" s="43"/>
    </row>
    <row r="49" spans="1:11" ht="12.75" x14ac:dyDescent="0.2">
      <c r="A49" s="18" t="s">
        <v>16</v>
      </c>
      <c r="B49" s="18"/>
      <c r="C49" s="43" t="s">
        <v>17</v>
      </c>
      <c r="D49" s="43"/>
      <c r="E49" s="43"/>
      <c r="F49" s="43"/>
      <c r="G49" s="43"/>
      <c r="H49" s="43"/>
      <c r="I49" s="43"/>
      <c r="J49" s="43"/>
    </row>
    <row r="50" spans="1:11" ht="12.75" x14ac:dyDescent="0.2">
      <c r="A50" s="19" t="s">
        <v>18</v>
      </c>
      <c r="B50" s="18"/>
      <c r="C50" s="40" t="s">
        <v>93</v>
      </c>
      <c r="D50" s="40"/>
      <c r="E50" s="40"/>
      <c r="F50" s="40"/>
      <c r="G50" s="40"/>
      <c r="H50" s="40"/>
      <c r="I50" s="40"/>
      <c r="J50" s="40"/>
    </row>
    <row r="51" spans="1:11" ht="12.75" x14ac:dyDescent="0.2">
      <c r="A51" s="19"/>
      <c r="B51" s="18"/>
      <c r="C51" s="20"/>
      <c r="D51" s="20"/>
      <c r="E51" s="20"/>
      <c r="F51" s="20"/>
      <c r="G51" s="20"/>
      <c r="H51" s="20"/>
      <c r="I51" s="20"/>
      <c r="J51" s="20"/>
    </row>
    <row r="52" spans="1:11" ht="12.75" customHeight="1" x14ac:dyDescent="0.2">
      <c r="A52" s="19" t="s">
        <v>19</v>
      </c>
      <c r="B52" s="18"/>
      <c r="C52" s="40" t="s">
        <v>20</v>
      </c>
      <c r="D52" s="40"/>
      <c r="E52" s="40"/>
      <c r="F52" s="40"/>
      <c r="G52" s="40"/>
      <c r="H52" s="40"/>
      <c r="I52" s="40"/>
      <c r="J52" s="40"/>
    </row>
    <row r="53" spans="1:11" ht="12.75" customHeight="1" x14ac:dyDescent="0.2">
      <c r="A53" s="19"/>
      <c r="B53" s="18"/>
      <c r="C53" s="32"/>
      <c r="D53" s="32"/>
      <c r="E53" s="32"/>
      <c r="F53" s="32"/>
      <c r="G53" s="32"/>
      <c r="H53" s="32"/>
      <c r="I53" s="32"/>
      <c r="J53" s="32"/>
    </row>
    <row r="54" spans="1:11" s="33" customFormat="1" ht="12.75" x14ac:dyDescent="0.2">
      <c r="A54" s="18" t="s">
        <v>95</v>
      </c>
      <c r="C54" s="16"/>
      <c r="D54" s="45" t="s">
        <v>94</v>
      </c>
      <c r="E54" s="46"/>
      <c r="F54" s="46"/>
      <c r="G54" s="46"/>
      <c r="H54" s="46"/>
      <c r="I54" s="46"/>
      <c r="J54" s="46"/>
    </row>
    <row r="55" spans="1:11" s="33" customFormat="1" ht="12.75" x14ac:dyDescent="0.2">
      <c r="A55" s="18"/>
      <c r="C55" s="47"/>
      <c r="D55" s="47"/>
      <c r="E55" s="47"/>
      <c r="F55" s="47"/>
      <c r="G55" s="47"/>
      <c r="H55" s="47"/>
      <c r="I55" s="47"/>
    </row>
    <row r="56" spans="1:11" s="33" customFormat="1" ht="12.75" x14ac:dyDescent="0.2">
      <c r="A56" s="48" t="s">
        <v>97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</row>
    <row r="57" spans="1:11" s="44" customFormat="1" ht="12.75" x14ac:dyDescent="0.2"/>
    <row r="58" spans="1:11" ht="18.75" customHeight="1" x14ac:dyDescent="0.2">
      <c r="A58" s="13" t="s">
        <v>21</v>
      </c>
      <c r="B58" s="13"/>
      <c r="C58" s="13"/>
      <c r="D58" s="13"/>
      <c r="E58" s="13"/>
      <c r="F58" s="13"/>
      <c r="G58" s="21"/>
      <c r="H58" s="13"/>
      <c r="I58" s="13"/>
      <c r="J58" s="13"/>
    </row>
    <row r="59" spans="1:11" ht="12.75" x14ac:dyDescent="0.2">
      <c r="A59" s="13"/>
      <c r="B59" s="13"/>
      <c r="C59" s="13"/>
      <c r="D59" s="13"/>
      <c r="E59" s="13"/>
      <c r="F59" s="13"/>
      <c r="G59" s="21"/>
      <c r="H59" s="13"/>
      <c r="I59" s="13"/>
      <c r="J59" s="13"/>
    </row>
    <row r="60" spans="1:11" ht="12.75" x14ac:dyDescent="0.2">
      <c r="A60" s="13" t="s">
        <v>22</v>
      </c>
      <c r="B60" s="13"/>
      <c r="C60" s="13"/>
      <c r="D60" s="13"/>
      <c r="E60" s="13"/>
      <c r="F60" s="13"/>
      <c r="G60" s="21"/>
      <c r="H60" s="13"/>
      <c r="I60" s="13"/>
      <c r="J60" s="13"/>
    </row>
    <row r="61" spans="1:11" ht="12.75" x14ac:dyDescent="0.2">
      <c r="A61" s="13"/>
      <c r="B61" s="13"/>
      <c r="C61" s="13"/>
      <c r="D61" s="13"/>
      <c r="E61" s="13"/>
      <c r="F61" s="13"/>
      <c r="G61" s="21"/>
      <c r="H61" s="13"/>
      <c r="I61" s="13"/>
      <c r="J61" s="13"/>
    </row>
    <row r="62" spans="1:11" ht="12.75" x14ac:dyDescent="0.2">
      <c r="A62" s="13" t="s">
        <v>23</v>
      </c>
      <c r="B62" s="13"/>
      <c r="C62" s="13"/>
      <c r="D62" s="13"/>
      <c r="E62" s="13"/>
      <c r="F62" s="13"/>
      <c r="G62" s="21"/>
      <c r="H62" s="13"/>
      <c r="I62" s="13"/>
      <c r="J62" s="13"/>
    </row>
  </sheetData>
  <mergeCells count="21">
    <mergeCell ref="D54:J54"/>
    <mergeCell ref="A56:K56"/>
    <mergeCell ref="C52:J52"/>
    <mergeCell ref="A44:I44"/>
    <mergeCell ref="A45:I45"/>
    <mergeCell ref="A46:I46"/>
    <mergeCell ref="C50:J50"/>
    <mergeCell ref="C48:J48"/>
    <mergeCell ref="C49:J49"/>
    <mergeCell ref="A2:J4"/>
    <mergeCell ref="A11:A12"/>
    <mergeCell ref="C11:C12"/>
    <mergeCell ref="F11:F12"/>
    <mergeCell ref="H11:H12"/>
    <mergeCell ref="D11:D12"/>
    <mergeCell ref="B11:B12"/>
    <mergeCell ref="B6:C6"/>
    <mergeCell ref="J11:J12"/>
    <mergeCell ref="E11:E12"/>
    <mergeCell ref="I11:I12"/>
    <mergeCell ref="G11:G12"/>
  </mergeCells>
  <conditionalFormatting sqref="C8 E8">
    <cfRule type="containsBlanks" dxfId="14" priority="4">
      <formula>LEN(TRIM(C8))=0</formula>
    </cfRule>
  </conditionalFormatting>
  <conditionalFormatting sqref="B6:C6">
    <cfRule type="containsBlanks" dxfId="13" priority="3">
      <formula>LEN(TRIM(B6))=0</formula>
    </cfRule>
  </conditionalFormatting>
  <conditionalFormatting sqref="C54">
    <cfRule type="containsBlanks" dxfId="12" priority="1">
      <formula>LEN(TRIM(C54))=0</formula>
    </cfRule>
  </conditionalFormatting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32"/>
  <sheetViews>
    <sheetView zoomScaleNormal="100" workbookViewId="0">
      <selection activeCell="A25" sqref="A25:XFD26"/>
    </sheetView>
  </sheetViews>
  <sheetFormatPr defaultColWidth="8.85546875" defaultRowHeight="11.25" x14ac:dyDescent="0.2"/>
  <cols>
    <col min="1" max="1" width="10.85546875" style="1" customWidth="1"/>
    <col min="2" max="2" width="43.28515625" style="1" bestFit="1" customWidth="1"/>
    <col min="3" max="3" width="34.5703125" style="1" customWidth="1"/>
    <col min="4" max="5" width="11.7109375" style="1" customWidth="1"/>
    <col min="6" max="7" width="17.85546875" style="1" customWidth="1"/>
    <col min="8" max="8" width="10.7109375" style="1" bestFit="1" customWidth="1"/>
    <col min="9" max="9" width="16" style="1" customWidth="1"/>
    <col min="10" max="10" width="22.5703125" style="1" customWidth="1"/>
    <col min="11" max="11" width="5" style="1" customWidth="1"/>
    <col min="12" max="16384" width="8.85546875" style="1"/>
  </cols>
  <sheetData>
    <row r="2" spans="1:10" ht="14.45" customHeight="1" x14ac:dyDescent="0.2">
      <c r="A2" s="34" t="s">
        <v>90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1.2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0" ht="11.25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ht="11.25" customHeight="1" x14ac:dyDescent="0.2">
      <c r="A5" s="30"/>
      <c r="B5" s="30"/>
      <c r="C5" s="30"/>
      <c r="D5" s="30"/>
      <c r="E5" s="30"/>
      <c r="F5" s="30"/>
      <c r="G5" s="30"/>
      <c r="H5" s="30"/>
      <c r="I5" s="30"/>
      <c r="J5" s="30"/>
    </row>
    <row r="6" spans="1:10" s="29" customFormat="1" ht="12.75" x14ac:dyDescent="0.2">
      <c r="A6" s="12" t="s">
        <v>12</v>
      </c>
      <c r="B6" s="38"/>
      <c r="C6" s="39"/>
    </row>
    <row r="7" spans="1:10" s="29" customFormat="1" ht="12.75" x14ac:dyDescent="0.2">
      <c r="A7" s="12"/>
      <c r="B7" s="14"/>
    </row>
    <row r="8" spans="1:10" s="29" customFormat="1" ht="12.75" x14ac:dyDescent="0.2">
      <c r="A8" s="12"/>
      <c r="B8" s="15" t="s">
        <v>13</v>
      </c>
      <c r="C8" s="16"/>
      <c r="D8" s="17" t="s">
        <v>14</v>
      </c>
      <c r="E8" s="16"/>
    </row>
    <row r="9" spans="1:10" ht="11.25" customHeight="1" x14ac:dyDescent="0.2">
      <c r="A9" s="30"/>
      <c r="B9" s="30"/>
      <c r="C9" s="30"/>
      <c r="D9" s="30"/>
      <c r="E9" s="30"/>
      <c r="F9" s="30"/>
      <c r="G9" s="30"/>
      <c r="H9" s="30"/>
      <c r="I9" s="30"/>
      <c r="J9" s="30"/>
    </row>
    <row r="10" spans="1:10" ht="25.5" x14ac:dyDescent="0.2">
      <c r="A10" s="9" t="s">
        <v>0</v>
      </c>
      <c r="B10" s="10" t="s">
        <v>6</v>
      </c>
      <c r="C10" s="9" t="s">
        <v>5</v>
      </c>
      <c r="D10" s="10" t="s">
        <v>3</v>
      </c>
      <c r="E10" s="10" t="s">
        <v>11</v>
      </c>
      <c r="F10" s="8" t="s">
        <v>7</v>
      </c>
      <c r="G10" s="8" t="s">
        <v>27</v>
      </c>
      <c r="H10" s="8" t="s">
        <v>8</v>
      </c>
      <c r="I10" s="8" t="s">
        <v>26</v>
      </c>
      <c r="J10" s="8" t="s">
        <v>9</v>
      </c>
    </row>
    <row r="11" spans="1:10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 t="s">
        <v>29</v>
      </c>
      <c r="I11" s="35" t="s">
        <v>28</v>
      </c>
      <c r="J11" s="35" t="s">
        <v>10</v>
      </c>
    </row>
    <row r="12" spans="1:10" ht="15.75" customHeight="1" x14ac:dyDescent="0.2">
      <c r="A12" s="35"/>
      <c r="B12" s="37"/>
      <c r="C12" s="35"/>
      <c r="D12" s="36"/>
      <c r="E12" s="35"/>
      <c r="F12" s="35"/>
      <c r="G12" s="35"/>
      <c r="H12" s="35"/>
      <c r="I12" s="35"/>
      <c r="J12" s="35"/>
    </row>
    <row r="13" spans="1:10" ht="24.95" customHeight="1" x14ac:dyDescent="0.2">
      <c r="A13" s="4">
        <v>1</v>
      </c>
      <c r="B13" s="6" t="s">
        <v>31</v>
      </c>
      <c r="C13" s="3"/>
      <c r="D13" s="2" t="s">
        <v>4</v>
      </c>
      <c r="E13" s="31">
        <v>33</v>
      </c>
      <c r="F13" s="25"/>
      <c r="G13" s="23"/>
      <c r="H13" s="26">
        <f>F13*G13</f>
        <v>0</v>
      </c>
      <c r="I13" s="27">
        <f>F13+H13</f>
        <v>0</v>
      </c>
      <c r="J13" s="28">
        <f>E13*I13</f>
        <v>0</v>
      </c>
    </row>
    <row r="14" spans="1:10" ht="24.95" customHeight="1" x14ac:dyDescent="0.2">
      <c r="A14" s="4">
        <v>2</v>
      </c>
      <c r="B14" s="6" t="s">
        <v>63</v>
      </c>
      <c r="C14" s="3"/>
      <c r="D14" s="2" t="s">
        <v>4</v>
      </c>
      <c r="E14" s="31">
        <v>350</v>
      </c>
      <c r="F14" s="25"/>
      <c r="G14" s="23"/>
      <c r="H14" s="26">
        <f t="shared" ref="H14:H15" si="0">F14*G14</f>
        <v>0</v>
      </c>
      <c r="I14" s="27">
        <f t="shared" ref="I14:I15" si="1">F14+H14</f>
        <v>0</v>
      </c>
      <c r="J14" s="28">
        <f t="shared" ref="J14:J15" si="2">E14*I14</f>
        <v>0</v>
      </c>
    </row>
    <row r="15" spans="1:10" ht="24.95" customHeight="1" x14ac:dyDescent="0.2">
      <c r="A15" s="4">
        <v>3</v>
      </c>
      <c r="B15" s="6" t="s">
        <v>64</v>
      </c>
      <c r="C15" s="3"/>
      <c r="D15" s="2" t="s">
        <v>4</v>
      </c>
      <c r="E15" s="31">
        <v>160</v>
      </c>
      <c r="F15" s="25"/>
      <c r="G15" s="23"/>
      <c r="H15" s="26">
        <f t="shared" si="0"/>
        <v>0</v>
      </c>
      <c r="I15" s="27">
        <f t="shared" si="1"/>
        <v>0</v>
      </c>
      <c r="J15" s="28">
        <f t="shared" si="2"/>
        <v>0</v>
      </c>
    </row>
    <row r="16" spans="1:10" s="7" customFormat="1" ht="18.75" customHeight="1" x14ac:dyDescent="0.2">
      <c r="A16" s="41" t="s">
        <v>1</v>
      </c>
      <c r="B16" s="41"/>
      <c r="C16" s="41"/>
      <c r="D16" s="41"/>
      <c r="E16" s="41"/>
      <c r="F16" s="41"/>
      <c r="G16" s="41"/>
      <c r="H16" s="41"/>
      <c r="I16" s="41"/>
      <c r="J16" s="24">
        <f>SUM(J13:J15)</f>
        <v>0</v>
      </c>
    </row>
    <row r="17" spans="1:15" s="7" customFormat="1" ht="18.75" customHeight="1" x14ac:dyDescent="0.2">
      <c r="A17" s="42" t="s">
        <v>30</v>
      </c>
      <c r="B17" s="42"/>
      <c r="C17" s="42"/>
      <c r="D17" s="42"/>
      <c r="E17" s="42"/>
      <c r="F17" s="42"/>
      <c r="G17" s="42"/>
      <c r="H17" s="42"/>
      <c r="I17" s="42"/>
      <c r="J17" s="24">
        <f>J16-J18</f>
        <v>0</v>
      </c>
    </row>
    <row r="18" spans="1:15" s="7" customFormat="1" ht="18" customHeight="1" x14ac:dyDescent="0.2">
      <c r="A18" s="42" t="s">
        <v>2</v>
      </c>
      <c r="B18" s="42"/>
      <c r="C18" s="42"/>
      <c r="D18" s="42"/>
      <c r="E18" s="42"/>
      <c r="F18" s="42"/>
      <c r="G18" s="42"/>
      <c r="H18" s="42"/>
      <c r="I18" s="42"/>
      <c r="J18" s="24">
        <f>SUMPRODUCT(E13:E15,F13:F15)</f>
        <v>0</v>
      </c>
      <c r="L18" s="1"/>
      <c r="M18" s="1"/>
      <c r="N18" s="1"/>
      <c r="O18" s="1"/>
    </row>
    <row r="19" spans="1:15" ht="11.25" customHeight="1" x14ac:dyDescent="0.2"/>
    <row r="20" spans="1:15" ht="12.75" x14ac:dyDescent="0.2">
      <c r="A20" s="18" t="s">
        <v>15</v>
      </c>
      <c r="B20" s="18"/>
      <c r="C20" s="43" t="s">
        <v>24</v>
      </c>
      <c r="D20" s="43"/>
      <c r="E20" s="43"/>
      <c r="F20" s="43"/>
      <c r="G20" s="43"/>
      <c r="H20" s="43"/>
      <c r="I20" s="43"/>
      <c r="J20" s="43"/>
    </row>
    <row r="21" spans="1:15" ht="12.75" x14ac:dyDescent="0.2">
      <c r="A21" s="18" t="s">
        <v>16</v>
      </c>
      <c r="B21" s="18"/>
      <c r="C21" s="43" t="s">
        <v>17</v>
      </c>
      <c r="D21" s="43"/>
      <c r="E21" s="43"/>
      <c r="F21" s="43"/>
      <c r="G21" s="43"/>
      <c r="H21" s="43"/>
      <c r="I21" s="43"/>
      <c r="J21" s="43"/>
    </row>
    <row r="22" spans="1:15" ht="12.75" x14ac:dyDescent="0.2">
      <c r="A22" s="19" t="s">
        <v>18</v>
      </c>
      <c r="B22" s="18"/>
      <c r="C22" s="40" t="s">
        <v>93</v>
      </c>
      <c r="D22" s="40"/>
      <c r="E22" s="40"/>
      <c r="F22" s="40"/>
      <c r="G22" s="40"/>
      <c r="H22" s="40"/>
      <c r="I22" s="40"/>
      <c r="J22" s="40"/>
    </row>
    <row r="23" spans="1:15" ht="12.75" x14ac:dyDescent="0.2">
      <c r="A23" s="19"/>
      <c r="B23" s="18"/>
      <c r="C23" s="20"/>
      <c r="D23" s="20"/>
      <c r="E23" s="20"/>
      <c r="F23" s="20"/>
      <c r="G23" s="20"/>
      <c r="H23" s="20"/>
      <c r="I23" s="20"/>
      <c r="J23" s="20"/>
    </row>
    <row r="24" spans="1:15" ht="12.75" customHeight="1" x14ac:dyDescent="0.2">
      <c r="A24" s="19" t="s">
        <v>19</v>
      </c>
      <c r="B24" s="18"/>
      <c r="C24" s="40" t="s">
        <v>20</v>
      </c>
      <c r="D24" s="40"/>
      <c r="E24" s="40"/>
      <c r="F24" s="40"/>
      <c r="G24" s="40"/>
      <c r="H24" s="40"/>
      <c r="I24" s="40"/>
      <c r="J24" s="40"/>
    </row>
    <row r="25" spans="1:15" ht="12.75" customHeight="1" x14ac:dyDescent="0.2">
      <c r="A25" s="19"/>
      <c r="B25" s="18"/>
      <c r="C25" s="32"/>
      <c r="D25" s="32"/>
      <c r="E25" s="32"/>
      <c r="F25" s="32"/>
      <c r="G25" s="32"/>
      <c r="H25" s="32"/>
      <c r="I25" s="32"/>
      <c r="J25" s="32"/>
    </row>
    <row r="26" spans="1:15" s="33" customFormat="1" ht="12.75" x14ac:dyDescent="0.2">
      <c r="A26" s="18" t="s">
        <v>96</v>
      </c>
      <c r="C26" s="16"/>
      <c r="D26" s="45" t="s">
        <v>94</v>
      </c>
      <c r="E26" s="46"/>
      <c r="F26" s="46"/>
      <c r="G26" s="46"/>
      <c r="H26" s="46"/>
      <c r="I26" s="46"/>
      <c r="J26" s="46"/>
    </row>
    <row r="27" spans="1:15" s="33" customFormat="1" ht="12.75" x14ac:dyDescent="0.2">
      <c r="A27" s="18"/>
      <c r="C27" s="47"/>
      <c r="D27" s="47"/>
      <c r="E27" s="47"/>
      <c r="F27" s="47"/>
      <c r="G27" s="47"/>
      <c r="H27" s="47"/>
      <c r="I27" s="47"/>
    </row>
    <row r="28" spans="1:15" ht="18.75" customHeight="1" x14ac:dyDescent="0.2">
      <c r="A28" s="29" t="s">
        <v>21</v>
      </c>
      <c r="B28" s="29"/>
      <c r="C28" s="29"/>
      <c r="D28" s="29"/>
      <c r="E28" s="29"/>
      <c r="F28" s="29"/>
      <c r="G28" s="29"/>
      <c r="H28" s="29"/>
      <c r="I28" s="29"/>
      <c r="J28" s="29"/>
    </row>
    <row r="29" spans="1:15" ht="12.75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</row>
    <row r="30" spans="1:15" ht="12.75" x14ac:dyDescent="0.2">
      <c r="A30" s="29" t="s">
        <v>22</v>
      </c>
      <c r="B30" s="29"/>
      <c r="C30" s="29"/>
      <c r="D30" s="29"/>
      <c r="E30" s="29"/>
      <c r="F30" s="29"/>
      <c r="G30" s="29"/>
      <c r="H30" s="29"/>
      <c r="I30" s="29"/>
      <c r="J30" s="29"/>
    </row>
    <row r="31" spans="1:15" ht="12.75" x14ac:dyDescent="0.2">
      <c r="A31" s="29"/>
      <c r="B31" s="29"/>
      <c r="C31" s="29"/>
      <c r="D31" s="29"/>
      <c r="E31" s="29"/>
      <c r="F31" s="29"/>
      <c r="G31" s="29"/>
      <c r="H31" s="29"/>
      <c r="I31" s="29"/>
      <c r="J31" s="29"/>
    </row>
    <row r="32" spans="1:15" ht="12.75" x14ac:dyDescent="0.2">
      <c r="A32" s="29" t="s">
        <v>23</v>
      </c>
      <c r="B32" s="29"/>
      <c r="C32" s="29"/>
      <c r="D32" s="29"/>
      <c r="E32" s="29"/>
      <c r="F32" s="29"/>
      <c r="G32" s="29"/>
      <c r="H32" s="29"/>
      <c r="I32" s="29"/>
      <c r="J32" s="29"/>
    </row>
  </sheetData>
  <mergeCells count="20">
    <mergeCell ref="D26:J26"/>
    <mergeCell ref="C21:J21"/>
    <mergeCell ref="C22:J22"/>
    <mergeCell ref="C24:J24"/>
    <mergeCell ref="I11:I12"/>
    <mergeCell ref="J11:J12"/>
    <mergeCell ref="A16:I16"/>
    <mergeCell ref="A17:I17"/>
    <mergeCell ref="A18:I18"/>
    <mergeCell ref="C20:J20"/>
    <mergeCell ref="A2:J4"/>
    <mergeCell ref="B6:C6"/>
    <mergeCell ref="A11:A12"/>
    <mergeCell ref="B11:B12"/>
    <mergeCell ref="C11:C12"/>
    <mergeCell ref="D11:D12"/>
    <mergeCell ref="E11:E12"/>
    <mergeCell ref="F11:F12"/>
    <mergeCell ref="G11:G12"/>
    <mergeCell ref="H11:H12"/>
  </mergeCells>
  <conditionalFormatting sqref="C8 E8">
    <cfRule type="containsBlanks" dxfId="11" priority="3">
      <formula>LEN(TRIM(C8))=0</formula>
    </cfRule>
  </conditionalFormatting>
  <conditionalFormatting sqref="B6:C6">
    <cfRule type="containsBlanks" dxfId="10" priority="2">
      <formula>LEN(TRIM(B6))=0</formula>
    </cfRule>
  </conditionalFormatting>
  <conditionalFormatting sqref="C26">
    <cfRule type="containsBlanks" dxfId="9" priority="1">
      <formula>LEN(TRIM(C26))=0</formula>
    </cfRule>
  </conditionalFormatting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42"/>
  <sheetViews>
    <sheetView topLeftCell="A13" zoomScaleNormal="100" workbookViewId="0">
      <selection activeCell="A35" sqref="A35:XFD36"/>
    </sheetView>
  </sheetViews>
  <sheetFormatPr defaultColWidth="8.85546875" defaultRowHeight="11.25" x14ac:dyDescent="0.2"/>
  <cols>
    <col min="1" max="1" width="10.85546875" style="1" customWidth="1"/>
    <col min="2" max="2" width="43.28515625" style="1" bestFit="1" customWidth="1"/>
    <col min="3" max="3" width="34.5703125" style="1" customWidth="1"/>
    <col min="4" max="5" width="11.7109375" style="1" customWidth="1"/>
    <col min="6" max="7" width="17.85546875" style="1" customWidth="1"/>
    <col min="8" max="8" width="10.7109375" style="1" bestFit="1" customWidth="1"/>
    <col min="9" max="9" width="16" style="1" customWidth="1"/>
    <col min="10" max="10" width="22.5703125" style="1" customWidth="1"/>
    <col min="11" max="11" width="5" style="1" customWidth="1"/>
    <col min="12" max="16384" width="8.85546875" style="1"/>
  </cols>
  <sheetData>
    <row r="2" spans="1:10" ht="14.45" customHeight="1" x14ac:dyDescent="0.2">
      <c r="A2" s="34" t="s">
        <v>89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1.2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0" ht="11.25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ht="11.25" customHeight="1" x14ac:dyDescent="0.2">
      <c r="A5" s="30"/>
      <c r="B5" s="30"/>
      <c r="C5" s="30"/>
      <c r="D5" s="30"/>
      <c r="E5" s="30"/>
      <c r="F5" s="30"/>
      <c r="G5" s="30"/>
      <c r="H5" s="30"/>
      <c r="I5" s="30"/>
      <c r="J5" s="30"/>
    </row>
    <row r="6" spans="1:10" s="29" customFormat="1" ht="12.75" x14ac:dyDescent="0.2">
      <c r="A6" s="12" t="s">
        <v>12</v>
      </c>
      <c r="B6" s="38"/>
      <c r="C6" s="39"/>
    </row>
    <row r="7" spans="1:10" s="29" customFormat="1" ht="12.75" x14ac:dyDescent="0.2">
      <c r="A7" s="12"/>
      <c r="B7" s="14"/>
    </row>
    <row r="8" spans="1:10" s="29" customFormat="1" ht="12.75" x14ac:dyDescent="0.2">
      <c r="A8" s="12"/>
      <c r="B8" s="15" t="s">
        <v>13</v>
      </c>
      <c r="C8" s="16"/>
      <c r="D8" s="17" t="s">
        <v>14</v>
      </c>
      <c r="E8" s="16"/>
    </row>
    <row r="9" spans="1:10" ht="11.25" customHeight="1" x14ac:dyDescent="0.2">
      <c r="A9" s="30"/>
      <c r="B9" s="30"/>
      <c r="C9" s="30"/>
      <c r="D9" s="30"/>
      <c r="E9" s="30"/>
      <c r="F9" s="30"/>
      <c r="G9" s="30"/>
      <c r="H9" s="30"/>
      <c r="I9" s="30"/>
      <c r="J9" s="30"/>
    </row>
    <row r="10" spans="1:10" ht="25.5" x14ac:dyDescent="0.2">
      <c r="A10" s="9" t="s">
        <v>0</v>
      </c>
      <c r="B10" s="10" t="s">
        <v>6</v>
      </c>
      <c r="C10" s="9" t="s">
        <v>5</v>
      </c>
      <c r="D10" s="10" t="s">
        <v>3</v>
      </c>
      <c r="E10" s="10" t="s">
        <v>11</v>
      </c>
      <c r="F10" s="8" t="s">
        <v>7</v>
      </c>
      <c r="G10" s="8" t="s">
        <v>27</v>
      </c>
      <c r="H10" s="8" t="s">
        <v>8</v>
      </c>
      <c r="I10" s="8" t="s">
        <v>26</v>
      </c>
      <c r="J10" s="8" t="s">
        <v>9</v>
      </c>
    </row>
    <row r="11" spans="1:10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 t="s">
        <v>29</v>
      </c>
      <c r="I11" s="35" t="s">
        <v>28</v>
      </c>
      <c r="J11" s="35" t="s">
        <v>10</v>
      </c>
    </row>
    <row r="12" spans="1:10" ht="15.75" customHeight="1" x14ac:dyDescent="0.2">
      <c r="A12" s="35"/>
      <c r="B12" s="37"/>
      <c r="C12" s="35"/>
      <c r="D12" s="36"/>
      <c r="E12" s="35"/>
      <c r="F12" s="35"/>
      <c r="G12" s="35"/>
      <c r="H12" s="35"/>
      <c r="I12" s="35"/>
      <c r="J12" s="35"/>
    </row>
    <row r="13" spans="1:10" ht="24.95" customHeight="1" x14ac:dyDescent="0.2">
      <c r="A13" s="4">
        <v>1</v>
      </c>
      <c r="B13" s="3" t="s">
        <v>65</v>
      </c>
      <c r="C13" s="3"/>
      <c r="D13" s="2" t="s">
        <v>4</v>
      </c>
      <c r="E13" s="31">
        <v>30</v>
      </c>
      <c r="F13" s="25"/>
      <c r="G13" s="23"/>
      <c r="H13" s="26">
        <f>F13*G13</f>
        <v>0</v>
      </c>
      <c r="I13" s="27">
        <f>F13+H13</f>
        <v>0</v>
      </c>
      <c r="J13" s="28">
        <f>E13*I13</f>
        <v>0</v>
      </c>
    </row>
    <row r="14" spans="1:10" ht="24.95" customHeight="1" x14ac:dyDescent="0.2">
      <c r="A14" s="4">
        <v>2</v>
      </c>
      <c r="B14" s="3" t="s">
        <v>66</v>
      </c>
      <c r="C14" s="3"/>
      <c r="D14" s="2" t="s">
        <v>4</v>
      </c>
      <c r="E14" s="31">
        <v>30</v>
      </c>
      <c r="F14" s="25"/>
      <c r="G14" s="23"/>
      <c r="H14" s="26">
        <f t="shared" ref="H14:H25" si="0">F14*G14</f>
        <v>0</v>
      </c>
      <c r="I14" s="27">
        <f t="shared" ref="I14:I25" si="1">F14+H14</f>
        <v>0</v>
      </c>
      <c r="J14" s="28">
        <f t="shared" ref="J14:J25" si="2">E14*I14</f>
        <v>0</v>
      </c>
    </row>
    <row r="15" spans="1:10" ht="24.95" customHeight="1" x14ac:dyDescent="0.2">
      <c r="A15" s="4">
        <v>3</v>
      </c>
      <c r="B15" s="3" t="s">
        <v>67</v>
      </c>
      <c r="C15" s="3"/>
      <c r="D15" s="2" t="s">
        <v>4</v>
      </c>
      <c r="E15" s="31">
        <v>30</v>
      </c>
      <c r="F15" s="25"/>
      <c r="G15" s="23"/>
      <c r="H15" s="26">
        <f t="shared" si="0"/>
        <v>0</v>
      </c>
      <c r="I15" s="27">
        <f t="shared" si="1"/>
        <v>0</v>
      </c>
      <c r="J15" s="28">
        <f t="shared" si="2"/>
        <v>0</v>
      </c>
    </row>
    <row r="16" spans="1:10" ht="24.95" customHeight="1" x14ac:dyDescent="0.2">
      <c r="A16" s="4">
        <v>4</v>
      </c>
      <c r="B16" s="3" t="s">
        <v>68</v>
      </c>
      <c r="C16" s="3"/>
      <c r="D16" s="2" t="s">
        <v>4</v>
      </c>
      <c r="E16" s="31">
        <v>3</v>
      </c>
      <c r="F16" s="25"/>
      <c r="G16" s="23"/>
      <c r="H16" s="26">
        <f t="shared" si="0"/>
        <v>0</v>
      </c>
      <c r="I16" s="27">
        <f t="shared" si="1"/>
        <v>0</v>
      </c>
      <c r="J16" s="28">
        <f t="shared" si="2"/>
        <v>0</v>
      </c>
    </row>
    <row r="17" spans="1:15" ht="24.95" customHeight="1" x14ac:dyDescent="0.2">
      <c r="A17" s="4">
        <v>5</v>
      </c>
      <c r="B17" s="3" t="s">
        <v>69</v>
      </c>
      <c r="C17" s="3"/>
      <c r="D17" s="2" t="s">
        <v>4</v>
      </c>
      <c r="E17" s="31">
        <v>5</v>
      </c>
      <c r="F17" s="25"/>
      <c r="G17" s="23"/>
      <c r="H17" s="26">
        <f t="shared" si="0"/>
        <v>0</v>
      </c>
      <c r="I17" s="27">
        <f t="shared" si="1"/>
        <v>0</v>
      </c>
      <c r="J17" s="28">
        <f t="shared" si="2"/>
        <v>0</v>
      </c>
    </row>
    <row r="18" spans="1:15" ht="24.95" customHeight="1" x14ac:dyDescent="0.2">
      <c r="A18" s="4">
        <v>6</v>
      </c>
      <c r="B18" s="3" t="s">
        <v>70</v>
      </c>
      <c r="C18" s="3"/>
      <c r="D18" s="2" t="s">
        <v>4</v>
      </c>
      <c r="E18" s="31">
        <v>2</v>
      </c>
      <c r="F18" s="25"/>
      <c r="G18" s="23"/>
      <c r="H18" s="26">
        <f t="shared" ref="H18" si="3">F18*G18</f>
        <v>0</v>
      </c>
      <c r="I18" s="27">
        <f t="shared" ref="I18" si="4">F18+H18</f>
        <v>0</v>
      </c>
      <c r="J18" s="28">
        <f t="shared" ref="J18" si="5">E18*I18</f>
        <v>0</v>
      </c>
    </row>
    <row r="19" spans="1:15" ht="24.95" customHeight="1" x14ac:dyDescent="0.2">
      <c r="A19" s="4">
        <v>7</v>
      </c>
      <c r="B19" s="3" t="s">
        <v>71</v>
      </c>
      <c r="C19" s="3"/>
      <c r="D19" s="2" t="s">
        <v>4</v>
      </c>
      <c r="E19" s="31">
        <v>30</v>
      </c>
      <c r="F19" s="25"/>
      <c r="G19" s="23"/>
      <c r="H19" s="26">
        <f t="shared" si="0"/>
        <v>0</v>
      </c>
      <c r="I19" s="27">
        <f t="shared" si="1"/>
        <v>0</v>
      </c>
      <c r="J19" s="28">
        <f t="shared" si="2"/>
        <v>0</v>
      </c>
    </row>
    <row r="20" spans="1:15" ht="24.95" customHeight="1" x14ac:dyDescent="0.2">
      <c r="A20" s="4">
        <v>8</v>
      </c>
      <c r="B20" s="3" t="s">
        <v>72</v>
      </c>
      <c r="C20" s="3"/>
      <c r="D20" s="2" t="s">
        <v>4</v>
      </c>
      <c r="E20" s="31">
        <v>30</v>
      </c>
      <c r="F20" s="25"/>
      <c r="G20" s="23"/>
      <c r="H20" s="26">
        <f t="shared" si="0"/>
        <v>0</v>
      </c>
      <c r="I20" s="27">
        <f t="shared" si="1"/>
        <v>0</v>
      </c>
      <c r="J20" s="28">
        <f t="shared" si="2"/>
        <v>0</v>
      </c>
    </row>
    <row r="21" spans="1:15" ht="24.95" customHeight="1" x14ac:dyDescent="0.2">
      <c r="A21" s="4">
        <v>9</v>
      </c>
      <c r="B21" s="3" t="s">
        <v>73</v>
      </c>
      <c r="C21" s="3"/>
      <c r="D21" s="2" t="s">
        <v>4</v>
      </c>
      <c r="E21" s="31">
        <v>30</v>
      </c>
      <c r="F21" s="25"/>
      <c r="G21" s="23"/>
      <c r="H21" s="26">
        <f t="shared" si="0"/>
        <v>0</v>
      </c>
      <c r="I21" s="27">
        <f t="shared" si="1"/>
        <v>0</v>
      </c>
      <c r="J21" s="28">
        <f t="shared" si="2"/>
        <v>0</v>
      </c>
    </row>
    <row r="22" spans="1:15" ht="24.95" customHeight="1" x14ac:dyDescent="0.2">
      <c r="A22" s="4">
        <v>10</v>
      </c>
      <c r="B22" s="3" t="s">
        <v>74</v>
      </c>
      <c r="C22" s="3"/>
      <c r="D22" s="2" t="s">
        <v>4</v>
      </c>
      <c r="E22" s="31">
        <v>30</v>
      </c>
      <c r="F22" s="25"/>
      <c r="G22" s="23"/>
      <c r="H22" s="26">
        <f t="shared" si="0"/>
        <v>0</v>
      </c>
      <c r="I22" s="27">
        <f t="shared" si="1"/>
        <v>0</v>
      </c>
      <c r="J22" s="28">
        <f t="shared" si="2"/>
        <v>0</v>
      </c>
    </row>
    <row r="23" spans="1:15" ht="24.95" customHeight="1" x14ac:dyDescent="0.2">
      <c r="A23" s="4">
        <v>11</v>
      </c>
      <c r="B23" s="3" t="s">
        <v>75</v>
      </c>
      <c r="C23" s="3"/>
      <c r="D23" s="2" t="s">
        <v>4</v>
      </c>
      <c r="E23" s="31">
        <v>30</v>
      </c>
      <c r="F23" s="25"/>
      <c r="G23" s="23"/>
      <c r="H23" s="26">
        <f t="shared" si="0"/>
        <v>0</v>
      </c>
      <c r="I23" s="27">
        <f t="shared" si="1"/>
        <v>0</v>
      </c>
      <c r="J23" s="28">
        <f t="shared" si="2"/>
        <v>0</v>
      </c>
    </row>
    <row r="24" spans="1:15" ht="24.95" customHeight="1" x14ac:dyDescent="0.2">
      <c r="A24" s="4">
        <v>12</v>
      </c>
      <c r="B24" s="3" t="s">
        <v>76</v>
      </c>
      <c r="C24" s="3"/>
      <c r="D24" s="2" t="s">
        <v>4</v>
      </c>
      <c r="E24" s="31">
        <v>30</v>
      </c>
      <c r="F24" s="25"/>
      <c r="G24" s="23"/>
      <c r="H24" s="26">
        <f t="shared" si="0"/>
        <v>0</v>
      </c>
      <c r="I24" s="27">
        <f t="shared" si="1"/>
        <v>0</v>
      </c>
      <c r="J24" s="28">
        <f t="shared" si="2"/>
        <v>0</v>
      </c>
    </row>
    <row r="25" spans="1:15" ht="24.95" customHeight="1" x14ac:dyDescent="0.2">
      <c r="A25" s="4">
        <v>13</v>
      </c>
      <c r="B25" s="3" t="s">
        <v>77</v>
      </c>
      <c r="C25" s="3"/>
      <c r="D25" s="2" t="s">
        <v>4</v>
      </c>
      <c r="E25" s="31">
        <v>20</v>
      </c>
      <c r="F25" s="25"/>
      <c r="G25" s="23"/>
      <c r="H25" s="26">
        <f t="shared" si="0"/>
        <v>0</v>
      </c>
      <c r="I25" s="27">
        <f t="shared" si="1"/>
        <v>0</v>
      </c>
      <c r="J25" s="28">
        <f t="shared" si="2"/>
        <v>0</v>
      </c>
    </row>
    <row r="26" spans="1:15" s="7" customFormat="1" ht="18.75" customHeight="1" x14ac:dyDescent="0.2">
      <c r="A26" s="41" t="s">
        <v>1</v>
      </c>
      <c r="B26" s="41"/>
      <c r="C26" s="41"/>
      <c r="D26" s="41"/>
      <c r="E26" s="41"/>
      <c r="F26" s="41"/>
      <c r="G26" s="41"/>
      <c r="H26" s="41"/>
      <c r="I26" s="41"/>
      <c r="J26" s="24">
        <f>SUM(J13:J25)</f>
        <v>0</v>
      </c>
    </row>
    <row r="27" spans="1:15" s="7" customFormat="1" ht="18.75" customHeight="1" x14ac:dyDescent="0.2">
      <c r="A27" s="42" t="s">
        <v>30</v>
      </c>
      <c r="B27" s="42"/>
      <c r="C27" s="42"/>
      <c r="D27" s="42"/>
      <c r="E27" s="42"/>
      <c r="F27" s="42"/>
      <c r="G27" s="42"/>
      <c r="H27" s="42"/>
      <c r="I27" s="42"/>
      <c r="J27" s="24">
        <f>J26-J28</f>
        <v>0</v>
      </c>
    </row>
    <row r="28" spans="1:15" s="7" customFormat="1" ht="18" customHeight="1" x14ac:dyDescent="0.2">
      <c r="A28" s="42" t="s">
        <v>2</v>
      </c>
      <c r="B28" s="42"/>
      <c r="C28" s="42"/>
      <c r="D28" s="42"/>
      <c r="E28" s="42"/>
      <c r="F28" s="42"/>
      <c r="G28" s="42"/>
      <c r="H28" s="42"/>
      <c r="I28" s="42"/>
      <c r="J28" s="24">
        <f>SUMPRODUCT(E13:E25,F13:F25)</f>
        <v>0</v>
      </c>
      <c r="L28" s="1"/>
      <c r="M28" s="1"/>
      <c r="N28" s="1"/>
      <c r="O28" s="1"/>
    </row>
    <row r="29" spans="1:15" ht="11.25" customHeight="1" x14ac:dyDescent="0.2"/>
    <row r="30" spans="1:15" ht="12.75" x14ac:dyDescent="0.2">
      <c r="A30" s="18" t="s">
        <v>15</v>
      </c>
      <c r="B30" s="18"/>
      <c r="C30" s="43" t="s">
        <v>24</v>
      </c>
      <c r="D30" s="43"/>
      <c r="E30" s="43"/>
      <c r="F30" s="43"/>
      <c r="G30" s="43"/>
      <c r="H30" s="43"/>
      <c r="I30" s="43"/>
      <c r="J30" s="43"/>
    </row>
    <row r="31" spans="1:15" ht="12.75" x14ac:dyDescent="0.2">
      <c r="A31" s="18" t="s">
        <v>16</v>
      </c>
      <c r="B31" s="18"/>
      <c r="C31" s="43" t="s">
        <v>17</v>
      </c>
      <c r="D31" s="43"/>
      <c r="E31" s="43"/>
      <c r="F31" s="43"/>
      <c r="G31" s="43"/>
      <c r="H31" s="43"/>
      <c r="I31" s="43"/>
      <c r="J31" s="43"/>
    </row>
    <row r="32" spans="1:15" ht="12.75" x14ac:dyDescent="0.2">
      <c r="A32" s="19" t="s">
        <v>18</v>
      </c>
      <c r="B32" s="18"/>
      <c r="C32" s="40" t="s">
        <v>93</v>
      </c>
      <c r="D32" s="40"/>
      <c r="E32" s="40"/>
      <c r="F32" s="40"/>
      <c r="G32" s="40"/>
      <c r="H32" s="40"/>
      <c r="I32" s="40"/>
      <c r="J32" s="40"/>
    </row>
    <row r="33" spans="1:10" ht="12.75" x14ac:dyDescent="0.2">
      <c r="A33" s="19"/>
      <c r="B33" s="18"/>
      <c r="C33" s="20"/>
      <c r="D33" s="20"/>
      <c r="E33" s="20"/>
      <c r="F33" s="20"/>
      <c r="G33" s="20"/>
      <c r="H33" s="20"/>
      <c r="I33" s="20"/>
      <c r="J33" s="20"/>
    </row>
    <row r="34" spans="1:10" ht="12.75" customHeight="1" x14ac:dyDescent="0.2">
      <c r="A34" s="19" t="s">
        <v>19</v>
      </c>
      <c r="B34" s="18"/>
      <c r="C34" s="40" t="s">
        <v>20</v>
      </c>
      <c r="D34" s="40"/>
      <c r="E34" s="40"/>
      <c r="F34" s="40"/>
      <c r="G34" s="40"/>
      <c r="H34" s="40"/>
      <c r="I34" s="40"/>
      <c r="J34" s="40"/>
    </row>
    <row r="35" spans="1:10" ht="12.75" customHeight="1" x14ac:dyDescent="0.2">
      <c r="A35" s="19"/>
      <c r="B35" s="18"/>
      <c r="C35" s="32"/>
      <c r="D35" s="32"/>
      <c r="E35" s="32"/>
      <c r="F35" s="32"/>
      <c r="G35" s="32"/>
      <c r="H35" s="32"/>
      <c r="I35" s="32"/>
      <c r="J35" s="32"/>
    </row>
    <row r="36" spans="1:10" s="33" customFormat="1" ht="12.75" x14ac:dyDescent="0.2">
      <c r="A36" s="18" t="s">
        <v>96</v>
      </c>
      <c r="C36" s="16"/>
      <c r="D36" s="45" t="s">
        <v>94</v>
      </c>
      <c r="E36" s="46"/>
      <c r="F36" s="46"/>
      <c r="G36" s="46"/>
      <c r="H36" s="46"/>
      <c r="I36" s="46"/>
      <c r="J36" s="46"/>
    </row>
    <row r="37" spans="1:10" ht="18.75" customHeight="1" x14ac:dyDescent="0.2">
      <c r="A37" s="19"/>
      <c r="B37" s="18"/>
      <c r="C37" s="20"/>
      <c r="D37" s="20"/>
      <c r="E37" s="20"/>
      <c r="F37" s="20"/>
      <c r="G37" s="20"/>
      <c r="H37" s="20"/>
      <c r="I37" s="20"/>
      <c r="J37" s="20"/>
    </row>
    <row r="38" spans="1:10" ht="18.75" customHeight="1" x14ac:dyDescent="0.2">
      <c r="A38" s="29" t="s">
        <v>21</v>
      </c>
      <c r="B38" s="29"/>
      <c r="C38" s="29"/>
      <c r="D38" s="29"/>
      <c r="E38" s="29"/>
      <c r="F38" s="29"/>
      <c r="G38" s="29"/>
      <c r="H38" s="29"/>
      <c r="I38" s="29"/>
      <c r="J38" s="29"/>
    </row>
    <row r="39" spans="1:10" ht="12.75" x14ac:dyDescent="0.2">
      <c r="A39" s="29"/>
      <c r="B39" s="29"/>
      <c r="C39" s="29"/>
      <c r="D39" s="29"/>
      <c r="E39" s="29"/>
      <c r="F39" s="29"/>
      <c r="G39" s="29"/>
      <c r="H39" s="29"/>
      <c r="I39" s="29"/>
      <c r="J39" s="29"/>
    </row>
    <row r="40" spans="1:10" ht="12.75" x14ac:dyDescent="0.2">
      <c r="A40" s="29" t="s">
        <v>22</v>
      </c>
      <c r="B40" s="29"/>
      <c r="C40" s="29"/>
      <c r="D40" s="29"/>
      <c r="E40" s="29"/>
      <c r="F40" s="29"/>
      <c r="G40" s="29"/>
      <c r="H40" s="29"/>
      <c r="I40" s="29"/>
      <c r="J40" s="29"/>
    </row>
    <row r="41" spans="1:10" ht="12.75" x14ac:dyDescent="0.2">
      <c r="A41" s="29"/>
      <c r="B41" s="29"/>
      <c r="C41" s="29"/>
      <c r="D41" s="29"/>
      <c r="E41" s="29"/>
      <c r="F41" s="29"/>
      <c r="G41" s="29"/>
      <c r="H41" s="29"/>
      <c r="I41" s="29"/>
      <c r="J41" s="29"/>
    </row>
    <row r="42" spans="1:10" ht="12.75" x14ac:dyDescent="0.2">
      <c r="A42" s="29" t="s">
        <v>23</v>
      </c>
      <c r="B42" s="29"/>
      <c r="C42" s="29"/>
      <c r="D42" s="29"/>
      <c r="E42" s="29"/>
      <c r="F42" s="29"/>
      <c r="G42" s="29"/>
      <c r="H42" s="29"/>
      <c r="I42" s="29"/>
      <c r="J42" s="29"/>
    </row>
  </sheetData>
  <mergeCells count="20">
    <mergeCell ref="D36:J36"/>
    <mergeCell ref="C31:J31"/>
    <mergeCell ref="C32:J32"/>
    <mergeCell ref="C34:J34"/>
    <mergeCell ref="I11:I12"/>
    <mergeCell ref="J11:J12"/>
    <mergeCell ref="A26:I26"/>
    <mergeCell ref="A27:I27"/>
    <mergeCell ref="A28:I28"/>
    <mergeCell ref="C30:J30"/>
    <mergeCell ref="A2:J4"/>
    <mergeCell ref="B6:C6"/>
    <mergeCell ref="A11:A12"/>
    <mergeCell ref="B11:B12"/>
    <mergeCell ref="C11:C12"/>
    <mergeCell ref="D11:D12"/>
    <mergeCell ref="E11:E12"/>
    <mergeCell ref="F11:F12"/>
    <mergeCell ref="G11:G12"/>
    <mergeCell ref="H11:H12"/>
  </mergeCells>
  <conditionalFormatting sqref="C8 E8">
    <cfRule type="containsBlanks" dxfId="8" priority="3">
      <formula>LEN(TRIM(C8))=0</formula>
    </cfRule>
  </conditionalFormatting>
  <conditionalFormatting sqref="B6:C6">
    <cfRule type="containsBlanks" dxfId="7" priority="2">
      <formula>LEN(TRIM(B6))=0</formula>
    </cfRule>
  </conditionalFormatting>
  <conditionalFormatting sqref="C36">
    <cfRule type="containsBlanks" dxfId="6" priority="1">
      <formula>LEN(TRIM(C36))=0</formula>
    </cfRule>
  </conditionalFormatting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O39"/>
  <sheetViews>
    <sheetView topLeftCell="A7" zoomScaleNormal="100" workbookViewId="0">
      <selection activeCell="A32" sqref="A32:XFD33"/>
    </sheetView>
  </sheetViews>
  <sheetFormatPr defaultColWidth="8.85546875" defaultRowHeight="11.25" x14ac:dyDescent="0.2"/>
  <cols>
    <col min="1" max="1" width="10.85546875" style="1" customWidth="1"/>
    <col min="2" max="2" width="43.28515625" style="1" bestFit="1" customWidth="1"/>
    <col min="3" max="3" width="34.5703125" style="1" customWidth="1"/>
    <col min="4" max="5" width="11.7109375" style="1" customWidth="1"/>
    <col min="6" max="7" width="17.85546875" style="1" customWidth="1"/>
    <col min="8" max="8" width="10.7109375" style="1" bestFit="1" customWidth="1"/>
    <col min="9" max="9" width="16" style="1" customWidth="1"/>
    <col min="10" max="10" width="22.5703125" style="1" customWidth="1"/>
    <col min="11" max="11" width="5" style="1" customWidth="1"/>
    <col min="12" max="16384" width="8.85546875" style="1"/>
  </cols>
  <sheetData>
    <row r="2" spans="1:10" ht="14.45" customHeight="1" x14ac:dyDescent="0.2">
      <c r="A2" s="34" t="s">
        <v>88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1.2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0" ht="11.25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ht="11.25" customHeight="1" x14ac:dyDescent="0.2">
      <c r="A5" s="30"/>
      <c r="B5" s="30"/>
      <c r="C5" s="30"/>
      <c r="D5" s="30"/>
      <c r="E5" s="30"/>
      <c r="F5" s="30"/>
      <c r="G5" s="30"/>
      <c r="H5" s="30"/>
      <c r="I5" s="30"/>
      <c r="J5" s="30"/>
    </row>
    <row r="6" spans="1:10" s="29" customFormat="1" ht="12.75" x14ac:dyDescent="0.2">
      <c r="A6" s="12" t="s">
        <v>12</v>
      </c>
      <c r="B6" s="38"/>
      <c r="C6" s="39"/>
    </row>
    <row r="7" spans="1:10" s="29" customFormat="1" ht="12.75" x14ac:dyDescent="0.2">
      <c r="A7" s="12"/>
      <c r="B7" s="14"/>
    </row>
    <row r="8" spans="1:10" s="29" customFormat="1" ht="12.75" x14ac:dyDescent="0.2">
      <c r="A8" s="12"/>
      <c r="B8" s="15" t="s">
        <v>13</v>
      </c>
      <c r="C8" s="16"/>
      <c r="D8" s="17" t="s">
        <v>14</v>
      </c>
      <c r="E8" s="16"/>
    </row>
    <row r="9" spans="1:10" ht="11.25" customHeight="1" x14ac:dyDescent="0.2">
      <c r="A9" s="30"/>
      <c r="B9" s="30"/>
      <c r="C9" s="30"/>
      <c r="D9" s="30"/>
      <c r="E9" s="30"/>
      <c r="F9" s="30"/>
      <c r="G9" s="30"/>
      <c r="H9" s="30"/>
      <c r="I9" s="30"/>
      <c r="J9" s="30"/>
    </row>
    <row r="10" spans="1:10" ht="25.5" x14ac:dyDescent="0.2">
      <c r="A10" s="9" t="s">
        <v>0</v>
      </c>
      <c r="B10" s="10" t="s">
        <v>6</v>
      </c>
      <c r="C10" s="9" t="s">
        <v>5</v>
      </c>
      <c r="D10" s="10" t="s">
        <v>3</v>
      </c>
      <c r="E10" s="10" t="s">
        <v>11</v>
      </c>
      <c r="F10" s="8" t="s">
        <v>7</v>
      </c>
      <c r="G10" s="8" t="s">
        <v>27</v>
      </c>
      <c r="H10" s="8" t="s">
        <v>8</v>
      </c>
      <c r="I10" s="8" t="s">
        <v>26</v>
      </c>
      <c r="J10" s="8" t="s">
        <v>9</v>
      </c>
    </row>
    <row r="11" spans="1:10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 t="s">
        <v>29</v>
      </c>
      <c r="I11" s="35" t="s">
        <v>28</v>
      </c>
      <c r="J11" s="35" t="s">
        <v>10</v>
      </c>
    </row>
    <row r="12" spans="1:10" ht="15.75" customHeight="1" x14ac:dyDescent="0.2">
      <c r="A12" s="35"/>
      <c r="B12" s="37"/>
      <c r="C12" s="35"/>
      <c r="D12" s="36"/>
      <c r="E12" s="35"/>
      <c r="F12" s="35"/>
      <c r="G12" s="35"/>
      <c r="H12" s="35"/>
      <c r="I12" s="35"/>
      <c r="J12" s="35"/>
    </row>
    <row r="13" spans="1:10" ht="24.95" customHeight="1" x14ac:dyDescent="0.2">
      <c r="A13" s="4">
        <v>1</v>
      </c>
      <c r="B13" s="3" t="s">
        <v>65</v>
      </c>
      <c r="C13" s="3"/>
      <c r="D13" s="2" t="s">
        <v>4</v>
      </c>
      <c r="E13" s="31">
        <v>170</v>
      </c>
      <c r="F13" s="25"/>
      <c r="G13" s="23"/>
      <c r="H13" s="26">
        <f>F13*G13</f>
        <v>0</v>
      </c>
      <c r="I13" s="27">
        <f>F13+H13</f>
        <v>0</v>
      </c>
      <c r="J13" s="28">
        <f>E13*I13</f>
        <v>0</v>
      </c>
    </row>
    <row r="14" spans="1:10" ht="24.95" customHeight="1" x14ac:dyDescent="0.2">
      <c r="A14" s="4">
        <v>2</v>
      </c>
      <c r="B14" s="3" t="s">
        <v>78</v>
      </c>
      <c r="C14" s="3"/>
      <c r="D14" s="2" t="s">
        <v>4</v>
      </c>
      <c r="E14" s="31">
        <v>160</v>
      </c>
      <c r="F14" s="25"/>
      <c r="G14" s="23"/>
      <c r="H14" s="26">
        <f t="shared" ref="H14:H22" si="0">F14*G14</f>
        <v>0</v>
      </c>
      <c r="I14" s="27">
        <f t="shared" ref="I14:I22" si="1">F14+H14</f>
        <v>0</v>
      </c>
      <c r="J14" s="28">
        <f t="shared" ref="J14:J22" si="2">E14*I14</f>
        <v>0</v>
      </c>
    </row>
    <row r="15" spans="1:10" ht="24.95" customHeight="1" x14ac:dyDescent="0.2">
      <c r="A15" s="4">
        <v>3</v>
      </c>
      <c r="B15" s="3" t="s">
        <v>79</v>
      </c>
      <c r="C15" s="3"/>
      <c r="D15" s="2" t="s">
        <v>4</v>
      </c>
      <c r="E15" s="31">
        <v>100</v>
      </c>
      <c r="F15" s="25"/>
      <c r="G15" s="23"/>
      <c r="H15" s="26">
        <f t="shared" si="0"/>
        <v>0</v>
      </c>
      <c r="I15" s="27">
        <f t="shared" si="1"/>
        <v>0</v>
      </c>
      <c r="J15" s="28">
        <f t="shared" si="2"/>
        <v>0</v>
      </c>
    </row>
    <row r="16" spans="1:10" ht="24.95" customHeight="1" x14ac:dyDescent="0.2">
      <c r="A16" s="4">
        <v>4</v>
      </c>
      <c r="B16" s="3" t="s">
        <v>92</v>
      </c>
      <c r="C16" s="3"/>
      <c r="D16" s="2" t="s">
        <v>4</v>
      </c>
      <c r="E16" s="31">
        <v>170</v>
      </c>
      <c r="F16" s="25"/>
      <c r="G16" s="23"/>
      <c r="H16" s="26">
        <f t="shared" si="0"/>
        <v>0</v>
      </c>
      <c r="I16" s="27">
        <f t="shared" si="1"/>
        <v>0</v>
      </c>
      <c r="J16" s="28">
        <f t="shared" si="2"/>
        <v>0</v>
      </c>
    </row>
    <row r="17" spans="1:15" ht="24.95" customHeight="1" x14ac:dyDescent="0.2">
      <c r="A17" s="4">
        <v>5</v>
      </c>
      <c r="B17" s="3" t="s">
        <v>80</v>
      </c>
      <c r="C17" s="3"/>
      <c r="D17" s="2" t="s">
        <v>4</v>
      </c>
      <c r="E17" s="31">
        <v>150</v>
      </c>
      <c r="F17" s="25"/>
      <c r="G17" s="23"/>
      <c r="H17" s="26">
        <f t="shared" si="0"/>
        <v>0</v>
      </c>
      <c r="I17" s="27">
        <f t="shared" si="1"/>
        <v>0</v>
      </c>
      <c r="J17" s="28">
        <f t="shared" si="2"/>
        <v>0</v>
      </c>
    </row>
    <row r="18" spans="1:15" ht="24.95" customHeight="1" x14ac:dyDescent="0.2">
      <c r="A18" s="4">
        <v>6</v>
      </c>
      <c r="B18" s="3" t="s">
        <v>81</v>
      </c>
      <c r="C18" s="3"/>
      <c r="D18" s="2" t="s">
        <v>25</v>
      </c>
      <c r="E18" s="31">
        <v>80</v>
      </c>
      <c r="F18" s="25"/>
      <c r="G18" s="23"/>
      <c r="H18" s="26">
        <f t="shared" si="0"/>
        <v>0</v>
      </c>
      <c r="I18" s="27">
        <f t="shared" si="1"/>
        <v>0</v>
      </c>
      <c r="J18" s="28">
        <f t="shared" si="2"/>
        <v>0</v>
      </c>
    </row>
    <row r="19" spans="1:15" ht="24.95" customHeight="1" x14ac:dyDescent="0.2">
      <c r="A19" s="4">
        <v>7</v>
      </c>
      <c r="B19" s="3" t="s">
        <v>82</v>
      </c>
      <c r="C19" s="3"/>
      <c r="D19" s="2" t="s">
        <v>4</v>
      </c>
      <c r="E19" s="31">
        <v>80</v>
      </c>
      <c r="F19" s="25"/>
      <c r="G19" s="23"/>
      <c r="H19" s="26">
        <f t="shared" si="0"/>
        <v>0</v>
      </c>
      <c r="I19" s="27">
        <f t="shared" si="1"/>
        <v>0</v>
      </c>
      <c r="J19" s="28">
        <f t="shared" si="2"/>
        <v>0</v>
      </c>
    </row>
    <row r="20" spans="1:15" ht="24.95" customHeight="1" x14ac:dyDescent="0.2">
      <c r="A20" s="4">
        <v>8</v>
      </c>
      <c r="B20" s="3" t="s">
        <v>83</v>
      </c>
      <c r="C20" s="3"/>
      <c r="D20" s="2" t="s">
        <v>4</v>
      </c>
      <c r="E20" s="31">
        <v>60</v>
      </c>
      <c r="F20" s="25"/>
      <c r="G20" s="23"/>
      <c r="H20" s="26">
        <f t="shared" si="0"/>
        <v>0</v>
      </c>
      <c r="I20" s="27">
        <f t="shared" si="1"/>
        <v>0</v>
      </c>
      <c r="J20" s="28">
        <f t="shared" si="2"/>
        <v>0</v>
      </c>
    </row>
    <row r="21" spans="1:15" ht="24.95" customHeight="1" x14ac:dyDescent="0.2">
      <c r="A21" s="4">
        <v>9</v>
      </c>
      <c r="B21" s="3" t="s">
        <v>84</v>
      </c>
      <c r="C21" s="3"/>
      <c r="D21" s="2" t="s">
        <v>4</v>
      </c>
      <c r="E21" s="31">
        <v>15</v>
      </c>
      <c r="F21" s="25"/>
      <c r="G21" s="23"/>
      <c r="H21" s="26">
        <f t="shared" si="0"/>
        <v>0</v>
      </c>
      <c r="I21" s="27">
        <f t="shared" si="1"/>
        <v>0</v>
      </c>
      <c r="J21" s="28">
        <f t="shared" si="2"/>
        <v>0</v>
      </c>
    </row>
    <row r="22" spans="1:15" ht="24.95" customHeight="1" x14ac:dyDescent="0.2">
      <c r="A22" s="4">
        <v>10</v>
      </c>
      <c r="B22" s="3" t="s">
        <v>85</v>
      </c>
      <c r="C22" s="3"/>
      <c r="D22" s="2" t="s">
        <v>4</v>
      </c>
      <c r="E22" s="31">
        <v>15</v>
      </c>
      <c r="F22" s="25"/>
      <c r="G22" s="23"/>
      <c r="H22" s="26">
        <f t="shared" si="0"/>
        <v>0</v>
      </c>
      <c r="I22" s="27">
        <f t="shared" si="1"/>
        <v>0</v>
      </c>
      <c r="J22" s="28">
        <f t="shared" si="2"/>
        <v>0</v>
      </c>
    </row>
    <row r="23" spans="1:15" s="7" customFormat="1" ht="18.75" customHeight="1" x14ac:dyDescent="0.2">
      <c r="A23" s="41" t="s">
        <v>1</v>
      </c>
      <c r="B23" s="41"/>
      <c r="C23" s="41"/>
      <c r="D23" s="41"/>
      <c r="E23" s="41"/>
      <c r="F23" s="41"/>
      <c r="G23" s="41"/>
      <c r="H23" s="41"/>
      <c r="I23" s="41"/>
      <c r="J23" s="24">
        <f>SUM(J13:J22)</f>
        <v>0</v>
      </c>
    </row>
    <row r="24" spans="1:15" s="7" customFormat="1" ht="18.75" customHeight="1" x14ac:dyDescent="0.2">
      <c r="A24" s="42" t="s">
        <v>30</v>
      </c>
      <c r="B24" s="42"/>
      <c r="C24" s="42"/>
      <c r="D24" s="42"/>
      <c r="E24" s="42"/>
      <c r="F24" s="42"/>
      <c r="G24" s="42"/>
      <c r="H24" s="42"/>
      <c r="I24" s="42"/>
      <c r="J24" s="24">
        <f>J23-J25</f>
        <v>0</v>
      </c>
    </row>
    <row r="25" spans="1:15" s="7" customFormat="1" ht="18" customHeight="1" x14ac:dyDescent="0.2">
      <c r="A25" s="42" t="s">
        <v>2</v>
      </c>
      <c r="B25" s="42"/>
      <c r="C25" s="42"/>
      <c r="D25" s="42"/>
      <c r="E25" s="42"/>
      <c r="F25" s="42"/>
      <c r="G25" s="42"/>
      <c r="H25" s="42"/>
      <c r="I25" s="42"/>
      <c r="J25" s="24">
        <f>SUMPRODUCT(E13:E22,F13:F22)</f>
        <v>0</v>
      </c>
      <c r="L25" s="1"/>
      <c r="M25" s="1"/>
      <c r="N25" s="1"/>
      <c r="O25" s="1"/>
    </row>
    <row r="26" spans="1:15" ht="11.25" customHeight="1" x14ac:dyDescent="0.2"/>
    <row r="27" spans="1:15" ht="12.75" x14ac:dyDescent="0.2">
      <c r="A27" s="18" t="s">
        <v>15</v>
      </c>
      <c r="B27" s="18"/>
      <c r="C27" s="43" t="s">
        <v>24</v>
      </c>
      <c r="D27" s="43"/>
      <c r="E27" s="43"/>
      <c r="F27" s="43"/>
      <c r="G27" s="43"/>
      <c r="H27" s="43"/>
      <c r="I27" s="43"/>
      <c r="J27" s="43"/>
    </row>
    <row r="28" spans="1:15" ht="12.75" x14ac:dyDescent="0.2">
      <c r="A28" s="18" t="s">
        <v>16</v>
      </c>
      <c r="B28" s="18"/>
      <c r="C28" s="43" t="s">
        <v>17</v>
      </c>
      <c r="D28" s="43"/>
      <c r="E28" s="43"/>
      <c r="F28" s="43"/>
      <c r="G28" s="43"/>
      <c r="H28" s="43"/>
      <c r="I28" s="43"/>
      <c r="J28" s="43"/>
    </row>
    <row r="29" spans="1:15" ht="12.75" x14ac:dyDescent="0.2">
      <c r="A29" s="19" t="s">
        <v>18</v>
      </c>
      <c r="B29" s="18"/>
      <c r="C29" s="40" t="s">
        <v>93</v>
      </c>
      <c r="D29" s="40"/>
      <c r="E29" s="40"/>
      <c r="F29" s="40"/>
      <c r="G29" s="40"/>
      <c r="H29" s="40"/>
      <c r="I29" s="40"/>
      <c r="J29" s="40"/>
    </row>
    <row r="30" spans="1:15" ht="12.75" x14ac:dyDescent="0.2">
      <c r="A30" s="19"/>
      <c r="B30" s="18"/>
      <c r="C30" s="20"/>
      <c r="D30" s="20"/>
      <c r="E30" s="20"/>
      <c r="F30" s="20"/>
      <c r="G30" s="20"/>
      <c r="H30" s="20"/>
      <c r="I30" s="20"/>
      <c r="J30" s="20"/>
    </row>
    <row r="31" spans="1:15" ht="12.75" customHeight="1" x14ac:dyDescent="0.2">
      <c r="A31" s="19" t="s">
        <v>19</v>
      </c>
      <c r="B31" s="18"/>
      <c r="C31" s="40" t="s">
        <v>20</v>
      </c>
      <c r="D31" s="40"/>
      <c r="E31" s="40"/>
      <c r="F31" s="40"/>
      <c r="G31" s="40"/>
      <c r="H31" s="40"/>
      <c r="I31" s="40"/>
      <c r="J31" s="40"/>
    </row>
    <row r="32" spans="1:15" ht="12.75" customHeight="1" x14ac:dyDescent="0.2">
      <c r="A32" s="19"/>
      <c r="B32" s="18"/>
      <c r="C32" s="32"/>
      <c r="D32" s="32"/>
      <c r="E32" s="32"/>
      <c r="F32" s="32"/>
      <c r="G32" s="32"/>
      <c r="H32" s="32"/>
      <c r="I32" s="32"/>
      <c r="J32" s="32"/>
    </row>
    <row r="33" spans="1:10" s="33" customFormat="1" ht="12.75" x14ac:dyDescent="0.2">
      <c r="A33" s="18" t="s">
        <v>96</v>
      </c>
      <c r="C33" s="16"/>
      <c r="D33" s="45" t="s">
        <v>94</v>
      </c>
      <c r="E33" s="46"/>
      <c r="F33" s="46"/>
      <c r="G33" s="46"/>
      <c r="H33" s="46"/>
      <c r="I33" s="46"/>
      <c r="J33" s="46"/>
    </row>
    <row r="34" spans="1:10" ht="18.75" customHeight="1" x14ac:dyDescent="0.2">
      <c r="A34" s="19"/>
      <c r="B34" s="18"/>
      <c r="C34" s="20"/>
      <c r="D34" s="20"/>
      <c r="E34" s="20"/>
      <c r="F34" s="20"/>
      <c r="G34" s="20"/>
      <c r="H34" s="20"/>
      <c r="I34" s="20"/>
      <c r="J34" s="20"/>
    </row>
    <row r="35" spans="1:10" ht="18.75" customHeight="1" x14ac:dyDescent="0.2">
      <c r="A35" s="29" t="s">
        <v>21</v>
      </c>
      <c r="B35" s="29"/>
      <c r="C35" s="29"/>
      <c r="D35" s="29"/>
      <c r="E35" s="29"/>
      <c r="F35" s="29"/>
      <c r="G35" s="29"/>
      <c r="H35" s="29"/>
      <c r="I35" s="29"/>
      <c r="J35" s="29"/>
    </row>
    <row r="36" spans="1:10" ht="12.75" x14ac:dyDescent="0.2">
      <c r="A36" s="29"/>
      <c r="B36" s="29"/>
      <c r="C36" s="29"/>
      <c r="D36" s="29"/>
      <c r="E36" s="29"/>
      <c r="F36" s="29"/>
      <c r="G36" s="29"/>
      <c r="H36" s="29"/>
      <c r="I36" s="29"/>
      <c r="J36" s="29"/>
    </row>
    <row r="37" spans="1:10" ht="12.75" x14ac:dyDescent="0.2">
      <c r="A37" s="29" t="s">
        <v>22</v>
      </c>
      <c r="B37" s="29"/>
      <c r="C37" s="29"/>
      <c r="D37" s="29"/>
      <c r="E37" s="29"/>
      <c r="F37" s="29"/>
      <c r="G37" s="29"/>
      <c r="H37" s="29"/>
      <c r="I37" s="29"/>
      <c r="J37" s="29"/>
    </row>
    <row r="38" spans="1:10" ht="12.75" x14ac:dyDescent="0.2">
      <c r="A38" s="29"/>
      <c r="B38" s="29"/>
      <c r="C38" s="29"/>
      <c r="D38" s="29"/>
      <c r="E38" s="29"/>
      <c r="F38" s="29"/>
      <c r="G38" s="29"/>
      <c r="H38" s="29"/>
      <c r="I38" s="29"/>
      <c r="J38" s="29"/>
    </row>
    <row r="39" spans="1:10" ht="12.75" x14ac:dyDescent="0.2">
      <c r="A39" s="29" t="s">
        <v>23</v>
      </c>
      <c r="B39" s="29"/>
      <c r="C39" s="29"/>
      <c r="D39" s="29"/>
      <c r="E39" s="29"/>
      <c r="F39" s="29"/>
      <c r="G39" s="29"/>
      <c r="H39" s="29"/>
      <c r="I39" s="29"/>
      <c r="J39" s="29"/>
    </row>
  </sheetData>
  <mergeCells count="20">
    <mergeCell ref="D33:J33"/>
    <mergeCell ref="C28:J28"/>
    <mergeCell ref="C29:J29"/>
    <mergeCell ref="C31:J31"/>
    <mergeCell ref="I11:I12"/>
    <mergeCell ref="J11:J12"/>
    <mergeCell ref="A23:I23"/>
    <mergeCell ref="A24:I24"/>
    <mergeCell ref="A25:I25"/>
    <mergeCell ref="C27:J27"/>
    <mergeCell ref="A2:J4"/>
    <mergeCell ref="B6:C6"/>
    <mergeCell ref="A11:A12"/>
    <mergeCell ref="B11:B12"/>
    <mergeCell ref="C11:C12"/>
    <mergeCell ref="D11:D12"/>
    <mergeCell ref="E11:E12"/>
    <mergeCell ref="F11:F12"/>
    <mergeCell ref="G11:G12"/>
    <mergeCell ref="H11:H12"/>
  </mergeCells>
  <conditionalFormatting sqref="C8 E8">
    <cfRule type="containsBlanks" dxfId="5" priority="3">
      <formula>LEN(TRIM(C8))=0</formula>
    </cfRule>
  </conditionalFormatting>
  <conditionalFormatting sqref="B6:C6">
    <cfRule type="containsBlanks" dxfId="4" priority="2">
      <formula>LEN(TRIM(B6))=0</formula>
    </cfRule>
  </conditionalFormatting>
  <conditionalFormatting sqref="C33">
    <cfRule type="containsBlanks" dxfId="1" priority="1">
      <formula>LEN(TRIM(C33))=0</formula>
    </cfRule>
  </conditionalFormatting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O28"/>
  <sheetViews>
    <sheetView zoomScaleNormal="100" workbookViewId="0">
      <selection activeCell="B28" sqref="B28"/>
    </sheetView>
  </sheetViews>
  <sheetFormatPr defaultColWidth="8.85546875" defaultRowHeight="11.25" x14ac:dyDescent="0.2"/>
  <cols>
    <col min="1" max="1" width="10.85546875" style="1" customWidth="1"/>
    <col min="2" max="2" width="43.28515625" style="1" bestFit="1" customWidth="1"/>
    <col min="3" max="3" width="34.5703125" style="1" customWidth="1"/>
    <col min="4" max="5" width="11.7109375" style="1" customWidth="1"/>
    <col min="6" max="7" width="17.85546875" style="1" customWidth="1"/>
    <col min="8" max="8" width="10.7109375" style="1" bestFit="1" customWidth="1"/>
    <col min="9" max="9" width="16" style="1" customWidth="1"/>
    <col min="10" max="10" width="22.5703125" style="1" customWidth="1"/>
    <col min="11" max="11" width="5" style="1" customWidth="1"/>
    <col min="12" max="16384" width="8.85546875" style="1"/>
  </cols>
  <sheetData>
    <row r="2" spans="1:15" ht="14.45" customHeight="1" x14ac:dyDescent="0.2">
      <c r="A2" s="34" t="s">
        <v>87</v>
      </c>
      <c r="B2" s="34"/>
      <c r="C2" s="34"/>
      <c r="D2" s="34"/>
      <c r="E2" s="34"/>
      <c r="F2" s="34"/>
      <c r="G2" s="34"/>
      <c r="H2" s="34"/>
      <c r="I2" s="34"/>
      <c r="J2" s="34"/>
    </row>
    <row r="3" spans="1:15" ht="11.2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5" ht="11.25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5" ht="11.25" customHeight="1" x14ac:dyDescent="0.2">
      <c r="A5" s="30"/>
      <c r="B5" s="30"/>
      <c r="C5" s="30"/>
      <c r="D5" s="30"/>
      <c r="E5" s="30"/>
      <c r="F5" s="30"/>
      <c r="G5" s="30"/>
      <c r="H5" s="30"/>
      <c r="I5" s="30"/>
      <c r="J5" s="30"/>
    </row>
    <row r="6" spans="1:15" s="29" customFormat="1" ht="12.75" x14ac:dyDescent="0.2">
      <c r="A6" s="12" t="s">
        <v>12</v>
      </c>
      <c r="B6" s="38"/>
      <c r="C6" s="39"/>
    </row>
    <row r="7" spans="1:15" s="29" customFormat="1" ht="12.75" x14ac:dyDescent="0.2">
      <c r="A7" s="12"/>
      <c r="B7" s="14"/>
    </row>
    <row r="8" spans="1:15" s="29" customFormat="1" ht="12.75" x14ac:dyDescent="0.2">
      <c r="A8" s="12"/>
      <c r="B8" s="15" t="s">
        <v>13</v>
      </c>
      <c r="C8" s="16"/>
      <c r="D8" s="17" t="s">
        <v>14</v>
      </c>
      <c r="E8" s="16"/>
    </row>
    <row r="9" spans="1:15" ht="11.25" customHeight="1" x14ac:dyDescent="0.2">
      <c r="A9" s="30"/>
      <c r="B9" s="30"/>
      <c r="C9" s="30"/>
      <c r="D9" s="30"/>
      <c r="E9" s="30"/>
      <c r="F9" s="30"/>
      <c r="G9" s="30"/>
      <c r="H9" s="30"/>
      <c r="I9" s="30"/>
      <c r="J9" s="30"/>
    </row>
    <row r="10" spans="1:15" ht="25.5" x14ac:dyDescent="0.2">
      <c r="A10" s="9" t="s">
        <v>0</v>
      </c>
      <c r="B10" s="10" t="s">
        <v>6</v>
      </c>
      <c r="C10" s="9" t="s">
        <v>5</v>
      </c>
      <c r="D10" s="10" t="s">
        <v>3</v>
      </c>
      <c r="E10" s="10" t="s">
        <v>11</v>
      </c>
      <c r="F10" s="8" t="s">
        <v>7</v>
      </c>
      <c r="G10" s="8" t="s">
        <v>27</v>
      </c>
      <c r="H10" s="8" t="s">
        <v>8</v>
      </c>
      <c r="I10" s="8" t="s">
        <v>26</v>
      </c>
      <c r="J10" s="8" t="s">
        <v>9</v>
      </c>
    </row>
    <row r="11" spans="1:1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 t="s">
        <v>29</v>
      </c>
      <c r="I11" s="35" t="s">
        <v>28</v>
      </c>
      <c r="J11" s="35" t="s">
        <v>10</v>
      </c>
    </row>
    <row r="12" spans="1:15" ht="15.75" customHeight="1" x14ac:dyDescent="0.2">
      <c r="A12" s="35"/>
      <c r="B12" s="37"/>
      <c r="C12" s="35"/>
      <c r="D12" s="36"/>
      <c r="E12" s="35"/>
      <c r="F12" s="35"/>
      <c r="G12" s="35"/>
      <c r="H12" s="35"/>
      <c r="I12" s="35"/>
      <c r="J12" s="35"/>
    </row>
    <row r="13" spans="1:15" ht="24.95" customHeight="1" x14ac:dyDescent="0.2">
      <c r="A13" s="4">
        <v>1</v>
      </c>
      <c r="B13" s="3" t="s">
        <v>86</v>
      </c>
      <c r="C13" s="3"/>
      <c r="D13" s="2" t="s">
        <v>25</v>
      </c>
      <c r="E13" s="31">
        <v>142</v>
      </c>
      <c r="F13" s="25"/>
      <c r="G13" s="23"/>
      <c r="H13" s="26">
        <f>F13*G13</f>
        <v>0</v>
      </c>
      <c r="I13" s="27">
        <f>F13+H13</f>
        <v>0</v>
      </c>
      <c r="J13" s="28">
        <f>E13*I13</f>
        <v>0</v>
      </c>
    </row>
    <row r="14" spans="1:15" s="7" customFormat="1" ht="18.75" customHeight="1" x14ac:dyDescent="0.2">
      <c r="A14" s="41" t="s">
        <v>1</v>
      </c>
      <c r="B14" s="41"/>
      <c r="C14" s="41"/>
      <c r="D14" s="41"/>
      <c r="E14" s="41"/>
      <c r="F14" s="41"/>
      <c r="G14" s="41"/>
      <c r="H14" s="41"/>
      <c r="I14" s="41"/>
      <c r="J14" s="24">
        <f>SUM(J4:J13)</f>
        <v>0</v>
      </c>
    </row>
    <row r="15" spans="1:15" s="7" customFormat="1" ht="18.75" customHeight="1" x14ac:dyDescent="0.2">
      <c r="A15" s="42" t="s">
        <v>30</v>
      </c>
      <c r="B15" s="42"/>
      <c r="C15" s="42"/>
      <c r="D15" s="42"/>
      <c r="E15" s="42"/>
      <c r="F15" s="42"/>
      <c r="G15" s="42"/>
      <c r="H15" s="42"/>
      <c r="I15" s="42"/>
      <c r="J15" s="24">
        <f>J14-J16</f>
        <v>0</v>
      </c>
    </row>
    <row r="16" spans="1:15" s="7" customFormat="1" ht="18" customHeight="1" x14ac:dyDescent="0.2">
      <c r="A16" s="42" t="s">
        <v>2</v>
      </c>
      <c r="B16" s="42"/>
      <c r="C16" s="42"/>
      <c r="D16" s="42"/>
      <c r="E16" s="42"/>
      <c r="F16" s="42"/>
      <c r="G16" s="42"/>
      <c r="H16" s="42"/>
      <c r="I16" s="42"/>
      <c r="J16" s="24">
        <f>E13*F13</f>
        <v>0</v>
      </c>
      <c r="L16" s="1"/>
      <c r="M16" s="1"/>
      <c r="N16" s="1"/>
      <c r="O16" s="1"/>
    </row>
    <row r="17" spans="1:10" ht="11.25" customHeight="1" x14ac:dyDescent="0.2"/>
    <row r="18" spans="1:10" ht="12.75" x14ac:dyDescent="0.2">
      <c r="A18" s="18" t="s">
        <v>15</v>
      </c>
      <c r="B18" s="18"/>
      <c r="C18" s="43" t="s">
        <v>24</v>
      </c>
      <c r="D18" s="43"/>
      <c r="E18" s="43"/>
      <c r="F18" s="43"/>
      <c r="G18" s="43"/>
      <c r="H18" s="43"/>
      <c r="I18" s="43"/>
      <c r="J18" s="43"/>
    </row>
    <row r="19" spans="1:10" ht="12.75" x14ac:dyDescent="0.2">
      <c r="A19" s="18" t="s">
        <v>16</v>
      </c>
      <c r="B19" s="18"/>
      <c r="C19" s="43" t="s">
        <v>17</v>
      </c>
      <c r="D19" s="43"/>
      <c r="E19" s="43"/>
      <c r="F19" s="43"/>
      <c r="G19" s="43"/>
      <c r="H19" s="43"/>
      <c r="I19" s="43"/>
      <c r="J19" s="43"/>
    </row>
    <row r="20" spans="1:10" ht="12.75" x14ac:dyDescent="0.2">
      <c r="A20" s="19" t="s">
        <v>18</v>
      </c>
      <c r="B20" s="18"/>
      <c r="C20" s="40" t="s">
        <v>93</v>
      </c>
      <c r="D20" s="40"/>
      <c r="E20" s="40"/>
      <c r="F20" s="40"/>
      <c r="G20" s="40"/>
      <c r="H20" s="40"/>
      <c r="I20" s="40"/>
      <c r="J20" s="40"/>
    </row>
    <row r="21" spans="1:10" ht="12.75" x14ac:dyDescent="0.2">
      <c r="A21" s="19"/>
      <c r="B21" s="18"/>
      <c r="C21" s="20"/>
      <c r="D21" s="20"/>
      <c r="E21" s="20"/>
      <c r="F21" s="20"/>
      <c r="G21" s="20"/>
      <c r="H21" s="20"/>
      <c r="I21" s="20"/>
      <c r="J21" s="20"/>
    </row>
    <row r="22" spans="1:10" ht="12.75" customHeight="1" x14ac:dyDescent="0.2">
      <c r="A22" s="19" t="s">
        <v>19</v>
      </c>
      <c r="B22" s="18"/>
      <c r="C22" s="40" t="s">
        <v>20</v>
      </c>
      <c r="D22" s="40"/>
      <c r="E22" s="40"/>
      <c r="F22" s="40"/>
      <c r="G22" s="40"/>
      <c r="H22" s="40"/>
      <c r="I22" s="40"/>
      <c r="J22" s="40"/>
    </row>
    <row r="23" spans="1:10" ht="12.75" customHeight="1" x14ac:dyDescent="0.2">
      <c r="A23" s="19"/>
      <c r="B23" s="18"/>
      <c r="C23" s="32"/>
      <c r="D23" s="32"/>
      <c r="E23" s="32"/>
      <c r="F23" s="32"/>
      <c r="G23" s="32"/>
      <c r="H23" s="32"/>
      <c r="I23" s="32"/>
      <c r="J23" s="32"/>
    </row>
    <row r="24" spans="1:10" s="33" customFormat="1" ht="12.75" x14ac:dyDescent="0.2">
      <c r="A24" s="18" t="s">
        <v>96</v>
      </c>
      <c r="C24" s="16"/>
      <c r="D24" s="45" t="s">
        <v>94</v>
      </c>
      <c r="E24" s="46"/>
      <c r="F24" s="46"/>
      <c r="G24" s="46"/>
      <c r="H24" s="46"/>
      <c r="I24" s="46"/>
      <c r="J24" s="46"/>
    </row>
    <row r="25" spans="1:10" ht="12.75" x14ac:dyDescent="0.2">
      <c r="A25" s="29"/>
      <c r="B25" s="29"/>
      <c r="C25" s="29"/>
      <c r="D25" s="29"/>
      <c r="E25" s="29"/>
      <c r="F25" s="29"/>
      <c r="G25" s="29"/>
      <c r="H25" s="29"/>
      <c r="I25" s="29"/>
      <c r="J25" s="29"/>
    </row>
    <row r="26" spans="1:10" ht="12.75" x14ac:dyDescent="0.2">
      <c r="A26" s="29" t="s">
        <v>22</v>
      </c>
      <c r="B26" s="29"/>
      <c r="C26" s="29"/>
      <c r="D26" s="29"/>
      <c r="E26" s="29"/>
      <c r="F26" s="29"/>
      <c r="G26" s="29"/>
      <c r="H26" s="29"/>
      <c r="I26" s="29"/>
      <c r="J26" s="29"/>
    </row>
    <row r="27" spans="1:10" ht="12.75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</row>
    <row r="28" spans="1:10" ht="12.75" x14ac:dyDescent="0.2">
      <c r="A28" s="29" t="s">
        <v>23</v>
      </c>
      <c r="B28" s="29"/>
      <c r="C28" s="29"/>
      <c r="D28" s="29"/>
      <c r="E28" s="29"/>
      <c r="F28" s="29"/>
      <c r="G28" s="29"/>
      <c r="H28" s="29"/>
      <c r="I28" s="29"/>
      <c r="J28" s="29"/>
    </row>
  </sheetData>
  <mergeCells count="20">
    <mergeCell ref="D24:J24"/>
    <mergeCell ref="C19:J19"/>
    <mergeCell ref="C20:J20"/>
    <mergeCell ref="C22:J22"/>
    <mergeCell ref="I11:I12"/>
    <mergeCell ref="J11:J12"/>
    <mergeCell ref="A14:I14"/>
    <mergeCell ref="A15:I15"/>
    <mergeCell ref="A16:I16"/>
    <mergeCell ref="C18:J18"/>
    <mergeCell ref="A2:J4"/>
    <mergeCell ref="B6:C6"/>
    <mergeCell ref="A11:A12"/>
    <mergeCell ref="B11:B12"/>
    <mergeCell ref="C11:C12"/>
    <mergeCell ref="D11:D12"/>
    <mergeCell ref="E11:E12"/>
    <mergeCell ref="F11:F12"/>
    <mergeCell ref="G11:G12"/>
    <mergeCell ref="H11:H12"/>
  </mergeCells>
  <conditionalFormatting sqref="C8 E8">
    <cfRule type="containsBlanks" dxfId="3" priority="3">
      <formula>LEN(TRIM(C8))=0</formula>
    </cfRule>
  </conditionalFormatting>
  <conditionalFormatting sqref="B6:C6">
    <cfRule type="containsBlanks" dxfId="2" priority="2">
      <formula>LEN(TRIM(B6))=0</formula>
    </cfRule>
  </conditionalFormatting>
  <conditionalFormatting sqref="C24">
    <cfRule type="containsBlanks" dxfId="0" priority="1">
      <formula>LEN(TRIM(C24))=0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1.SKLOP Letno Gorništvo - URSZR</vt:lpstr>
      <vt:lpstr>2.SKLOP Letno Gorništvo - GŠSV</vt:lpstr>
      <vt:lpstr>3.SKLOP Letno Gorništvo - SV</vt:lpstr>
      <vt:lpstr>4.SKLOP Zimsko Gorništvo</vt:lpstr>
      <vt:lpstr>5.SKLOP Varovalna oprema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CERAR Rok</cp:lastModifiedBy>
  <cp:lastPrinted>2014-09-25T09:22:14Z</cp:lastPrinted>
  <dcterms:created xsi:type="dcterms:W3CDTF">2014-07-01T08:34:51Z</dcterms:created>
  <dcterms:modified xsi:type="dcterms:W3CDTF">2023-07-10T09:55:36Z</dcterms:modified>
</cp:coreProperties>
</file>